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'22B'!$C$11:$V$867</definedName>
    <definedName name="_xlnm.Print_Area" localSheetId="6">'22C'!$C$11:$V$52</definedName>
    <definedName name="_xlnm.Print_Area" localSheetId="8">'24A'!$C$11:$V$48</definedName>
    <definedName name="_xlnm.Print_Area" localSheetId="9">'24B'!$C$11:$V$177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<sst xmlns="http://schemas.openxmlformats.org/spreadsheetml/2006/main" count="48143" uniqueCount="1510">
  <si>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</si>
  <si>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</si>
  <si>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</si>
  <si>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</si>
  <si>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</si>
  <si>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</si>
  <si>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</si>
  <si>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</si>
  <si>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</si>
  <si>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</si>
  <si>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</si>
  <si>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</si>
  <si>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</si>
  <si>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</si>
  <si>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</si>
  <si>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</si>
  <si>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</si>
  <si>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</si>
  <si>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</si>
  <si>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</si>
  <si>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</si>
  <si>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</si>
  <si>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</si>
  <si>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</si>
  <si>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</si>
  <si>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</si>
  <si>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</si>
  <si>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</si>
  <si>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</si>
  <si>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</si>
  <si>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</si>
  <si>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</si>
  <si>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</si>
  <si>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</si>
  <si>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</si>
  <si>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</si>
  <si>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</si>
  <si>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</si>
  <si>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</si>
  <si>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</si>
  <si>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</si>
  <si>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</si>
  <si>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</si>
  <si>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</si>
  <si>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</si>
  <si>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</si>
  <si>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</si>
  <si>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</si>
  <si>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</si>
  <si>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</si>
  <si>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</si>
  <si>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</si>
  <si>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</si>
  <si>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</si>
  <si>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</si>
  <si>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</si>
  <si>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</si>
  <si>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</si>
  <si>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</si>
  <si>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</si>
  <si>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</si>
  <si>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</si>
  <si>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</si>
  <si>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</si>
  <si>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</si>
  <si>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</si>
  <si>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</si>
  <si>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</si>
  <si>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</si>
  <si>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</si>
  <si>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</si>
  <si>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</si>
  <si>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</si>
  <si>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</si>
  <si>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</si>
  <si>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</si>
  <si>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</si>
  <si>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</si>
  <si>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</si>
  <si>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</si>
  <si>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</si>
  <si>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</si>
  <si>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</si>
  <si>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</si>
  <si>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</si>
  <si>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</si>
  <si>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</si>
  <si>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</si>
  <si>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</si>
  <si>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</si>
  <si>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</si>
  <si>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</si>
  <si>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</si>
  <si>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</si>
  <si>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</si>
  <si>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</si>
  <si>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</si>
  <si>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</si>
  <si>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</si>
  <si>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</si>
  <si>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</si>
  <si>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</si>
  <si>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</si>
  <si>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</si>
  <si>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</si>
  <si>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</si>
  <si>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</si>
  <si>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</si>
  <si>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</si>
  <si>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</si>
  <si>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</si>
  <si>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</si>
  <si>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</si>
  <si>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</si>
  <si>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</si>
  <si>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</si>
  <si>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</si>
  <si>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</si>
  <si>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</si>
  <si>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</si>
  <si>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</si>
  <si>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</si>
  <si>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</si>
  <si>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</si>
  <si>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</si>
  <si>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</si>
  <si>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</si>
  <si>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</si>
  <si>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</si>
  <si>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</si>
  <si>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</si>
  <si>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</si>
  <si>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</si>
  <si>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</si>
  <si>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</si>
  <si>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</si>
  <si>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</si>
  <si>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</si>
  <si>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</si>
  <si>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</si>
  <si>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</si>
  <si>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</si>
  <si>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</si>
  <si>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</si>
  <si>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</si>
  <si>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</si>
  <si>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</si>
  <si>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</si>
  <si>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</si>
  <si>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</si>
  <si>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</si>
  <si>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</si>
  <si>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</si>
  <si>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</si>
  <si>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</si>
  <si>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</si>
  <si>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</si>
  <si>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</si>
  <si>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</si>
  <si>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</si>
  <si>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</si>
  <si>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</si>
  <si>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</si>
  <si>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</si>
  <si>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</si>
  <si>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</si>
  <si>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</si>
  <si>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</si>
  <si>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</si>
  <si>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</si>
  <si>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</si>
  <si>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</si>
  <si>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</si>
  <si>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</si>
  <si>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</si>
  <si>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</si>
  <si>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</si>
  <si>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</si>
  <si>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</si>
  <si>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</si>
  <si>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</si>
  <si>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</si>
  <si>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</si>
  <si>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</si>
  <si>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</si>
  <si>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</si>
  <si>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</si>
  <si>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</si>
  <si>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</si>
  <si>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</si>
  <si>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</si>
  <si>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</si>
  <si>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</si>
  <si>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</si>
  <si>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</si>
  <si>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</si>
  <si>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</si>
  <si>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</si>
  <si>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</si>
  <si>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</si>
  <si>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</si>
  <si>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</si>
  <si>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</si>
  <si>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</si>
  <si>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</si>
  <si>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</si>
  <si>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</si>
  <si>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</si>
  <si>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</si>
  <si>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</si>
  <si>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</si>
  <si>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</si>
  <si>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</si>
  <si>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</si>
  <si>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</si>
  <si>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</si>
  <si>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</si>
  <si>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</si>
  <si>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</si>
  <si>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</si>
  <si>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</si>
  <si>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</si>
  <si>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</si>
  <si>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</si>
  <si>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</si>
  <si>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</si>
  <si>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</si>
  <si>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</si>
  <si>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</si>
  <si>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</si>
  <si>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</si>
  <si>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</si>
  <si>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</si>
  <si>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</si>
  <si>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</si>
  <si>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</si>
  <si>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</si>
  <si>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</si>
  <si>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</si>
  <si>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</si>
  <si>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</si>
  <si>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</si>
  <si>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</si>
  <si>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</si>
  <si>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</si>
  <si>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</si>
  <si>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</si>
  <si>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</si>
  <si>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</si>
  <si>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</si>
  <si>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</si>
  <si>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</si>
  <si>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</si>
  <si>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</si>
  <si>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</si>
  <si>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</si>
  <si>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</si>
  <si>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</si>
  <si>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</si>
  <si>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</si>
  <si>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</si>
  <si>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</si>
  <si>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</si>
  <si>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</si>
  <si>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</si>
  <si>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</si>
  <si>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</si>
  <si>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</si>
  <si>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</si>
  <si>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</si>
  <si>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</si>
  <si>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</si>
  <si>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</si>
  <si>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</si>
  <si>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</si>
  <si>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</si>
  <si>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</si>
  <si>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</si>
  <si>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</si>
  <si>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</si>
  <si>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</si>
  <si>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</si>
  <si>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</si>
  <si>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</si>
  <si>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</si>
  <si>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</si>
  <si>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</si>
  <si>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</si>
  <si>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</si>
  <si>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</si>
  <si>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</si>
  <si>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</si>
  <si>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</si>
  <si>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</si>
  <si>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</si>
  <si>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</si>
  <si>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</si>
  <si>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</si>
  <si>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</si>
  <si>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</si>
  <si>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</si>
  <si>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</si>
  <si>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</si>
  <si>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</si>
  <si>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</si>
  <si>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</si>
  <si>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</si>
  <si>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</si>
  <si>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</si>
  <si>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</si>
  <si>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</si>
  <si>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</si>
  <si>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</si>
  <si>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</si>
  <si>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</si>
  <si>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</si>
  <si>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</si>
  <si>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</si>
  <si>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</si>
  <si>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</si>
  <si>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</si>
  <si>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</si>
  <si>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</si>
  <si>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</si>
  <si>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</si>
  <si>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</si>
  <si>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</si>
  <si>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</si>
  <si>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</si>
  <si>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</si>
  <si>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</si>
  <si>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</si>
  <si>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</si>
  <si>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</si>
  <si>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</si>
  <si>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</si>
  <si>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</si>
  <si>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</si>
  <si>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</si>
  <si>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</si>
  <si>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</si>
  <si>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</si>
  <si>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</si>
  <si>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</si>
  <si>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</si>
  <si>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</si>
  <si>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</si>
  <si>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</si>
  <si>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</si>
  <si>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</si>
  <si>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</si>
  <si>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</si>
  <si>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</si>
  <si>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</si>
  <si>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</si>
  <si>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</si>
  <si>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</si>
  <si>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</si>
  <si>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</si>
  <si>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</si>
  <si>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</si>
  <si>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</si>
  <si>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</si>
  <si>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</si>
  <si>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</si>
  <si>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</si>
  <si>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</si>
  <si>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</si>
  <si>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</si>
  <si>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</si>
  <si>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</si>
  <si>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</si>
  <si>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</si>
  <si>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</si>
  <si>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</si>
  <si>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</si>
  <si>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</si>
  <si>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</si>
  <si>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</si>
  <si>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</si>
  <si>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</si>
  <si>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</si>
  <si>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</si>
  <si>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</si>
  <si>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</si>
  <si>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</si>
  <si>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</si>
  <si>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</si>
  <si>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</si>
  <si>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</si>
  <si>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</si>
  <si>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</si>
  <si>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</si>
  <si>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</si>
  <si>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</si>
  <si>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</si>
  <si>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</si>
  <si>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</si>
  <si>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</si>
  <si>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</si>
  <si>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</si>
  <si>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</si>
  <si>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</si>
  <si>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</si>
  <si>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</si>
  <si>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</si>
  <si>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</si>
  <si>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</si>
  <si>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</si>
  <si>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</si>
  <si>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</si>
  <si>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</si>
  <si>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</si>
  <si>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</si>
  <si>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</si>
  <si>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</si>
  <si>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</si>
  <si>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</si>
  <si>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</si>
  <si>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</si>
  <si>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</si>
  <si>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</si>
  <si>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</si>
  <si>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</si>
  <si>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</si>
  <si>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</si>
  <si>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</si>
  <si>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</si>
  <si>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</si>
  <si>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</si>
  <si>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</si>
  <si>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</si>
  <si>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</si>
  <si>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</si>
  <si>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</si>
  <si>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</si>
  <si>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</si>
  <si>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</si>
  <si>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</si>
  <si>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</si>
  <si>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</si>
  <si>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</si>
  <si>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</si>
  <si>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</si>
  <si>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</si>
  <si>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</si>
  <si>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</si>
  <si>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</si>
  <si>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</si>
  <si>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</si>
  <si>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</si>
  <si>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</si>
  <si>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</si>
  <si>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</si>
  <si>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</si>
  <si>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</si>
  <si>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</si>
  <si>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</si>
  <si>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</si>
  <si>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</si>
  <si>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</si>
  <si>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</si>
  <si>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</si>
  <si>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</si>
  <si>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</si>
  <si>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</si>
  <si>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</si>
  <si>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</si>
  <si>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</si>
  <si>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</si>
  <si>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</si>
  <si>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</si>
  <si>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</si>
  <si>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</si>
  <si>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</si>
  <si>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</si>
  <si>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</si>
  <si>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</si>
  <si>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</si>
  <si>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</si>
  <si>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</si>
  <si>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</si>
  <si>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</si>
  <si>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</si>
  <si>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</si>
  <si>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</si>
  <si>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</si>
  <si>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</si>
  <si>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</si>
  <si>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</si>
  <si>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</si>
  <si>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</si>
  <si>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</si>
  <si>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</si>
  <si>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</si>
  <si>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</si>
  <si>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</si>
  <si>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</si>
  <si>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</si>
  <si>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</si>
  <si>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</si>
  <si>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</si>
  <si>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</si>
  <si>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</si>
  <si>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</si>
  <si>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</si>
  <si>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</si>
  <si>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</si>
  <si>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</si>
  <si>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</si>
  <si>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</si>
  <si>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</si>
  <si>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</si>
  <si>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</si>
  <si>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</si>
  <si>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</si>
  <si>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</si>
  <si>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</si>
  <si>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</si>
  <si>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</si>
  <si>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</si>
  <si>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</si>
  <si>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</si>
  <si>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</si>
  <si>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</si>
  <si>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</si>
  <si>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</si>
  <si>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</si>
  <si>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</si>
  <si>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</si>
  <si>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</si>
  <si>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</si>
  <si>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</si>
  <si>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</si>
  <si>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</si>
  <si>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</si>
  <si>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</si>
  <si>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</si>
  <si>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</si>
  <si>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</si>
  <si>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</si>
  <si>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</si>
  <si>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</si>
  <si>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</si>
  <si>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</si>
  <si>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</si>
  <si>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</si>
  <si>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</si>
  <si>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</si>
  <si>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</si>
  <si>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</si>
  <si>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</si>
  <si>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</si>
  <si>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</si>
  <si>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</si>
  <si>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</si>
  <si>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</si>
  <si>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</si>
  <si>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</si>
  <si>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</si>
  <si>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</si>
  <si>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</si>
  <si>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</si>
  <si>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</si>
  <si>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</si>
  <si>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</si>
  <si>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</si>
  <si>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</si>
  <si>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</si>
  <si>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</si>
  <si>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</si>
  <si>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</si>
  <si>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</si>
  <si>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</si>
  <si>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</si>
  <si>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</si>
  <si>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</si>
  <si>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</si>
  <si>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</si>
  <si>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</si>
  <si>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</si>
  <si>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</si>
  <si>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</si>
  <si>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</si>
  <si>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</si>
  <si>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</si>
  <si>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</si>
  <si>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</si>
  <si>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</si>
  <si>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</si>
  <si>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</si>
  <si>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</si>
  <si>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</si>
  <si>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</si>
  <si>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</si>
  <si>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</si>
  <si>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</si>
  <si>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</si>
  <si>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</si>
  <si>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</si>
  <si>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</si>
  <si>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</si>
  <si>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</si>
  <si>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</si>
  <si>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</si>
  <si>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</si>
  <si>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</si>
  <si>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</si>
  <si>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</si>
  <si>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</si>
  <si>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</si>
  <si>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</si>
  <si>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</si>
  <si>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</si>
  <si>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</si>
  <si>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</si>
  <si>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</si>
  <si>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</si>
  <si>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</si>
  <si>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</si>
  <si>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</si>
  <si>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</si>
  <si>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</si>
  <si>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</si>
  <si>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</si>
  <si>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</si>
  <si>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</si>
  <si>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</si>
  <si>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</si>
  <si>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</si>
  <si>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</si>
  <si>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</si>
  <si>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</si>
  <si>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</si>
  <si>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</si>
  <si>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</si>
  <si>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</si>
  <si>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</si>
  <si>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</si>
  <si>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</si>
  <si>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</si>
  <si>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</si>
  <si>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</si>
  <si>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</si>
  <si>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</si>
  <si>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</si>
  <si>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</si>
  <si>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</si>
  <si>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</si>
  <si>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</si>
  <si>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</si>
  <si>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</si>
  <si>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</si>
  <si>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</si>
  <si>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</si>
  <si>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</si>
  <si>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</si>
  <si>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</si>
  <si>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</si>
  <si>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</si>
  <si>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</si>
  <si>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</si>
  <si>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</si>
  <si>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</si>
  <si>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</si>
  <si>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</si>
  <si>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</si>
  <si>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</si>
  <si>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</si>
  <si>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</si>
  <si>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</si>
  <si>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</si>
  <si>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</si>
  <si>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</si>
  <si>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</si>
  <si>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</si>
  <si>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</si>
  <si>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</si>
  <si>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</si>
  <si>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</si>
  <si>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</si>
  <si>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</si>
  <si>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</si>
  <si>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</si>
  <si>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</si>
  <si>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</si>
  <si>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</si>
  <si>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</si>
  <si>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</si>
  <si>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</si>
  <si>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</si>
  <si>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</si>
  <si>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</si>
  <si>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</si>
  <si>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</si>
  <si>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</si>
  <si>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</si>
  <si>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</si>
  <si>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</si>
  <si>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</si>
  <si>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</si>
  <si>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</si>
  <si>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</si>
  <si>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</si>
  <si>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</si>
  <si>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</si>
  <si>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</si>
  <si>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</si>
  <si>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</si>
  <si>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</si>
  <si>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</si>
  <si>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</si>
  <si>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</si>
  <si>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</si>
  <si>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</si>
  <si>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</si>
  <si>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</si>
  <si>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</si>
  <si>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</si>
  <si>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</si>
  <si>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</si>
  <si>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</si>
  <si>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</si>
  <si>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</si>
  <si>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</si>
  <si>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</si>
  <si>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</si>
  <si>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</si>
  <si>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</si>
  <si>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</si>
  <si>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</si>
  <si>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</si>
  <si>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</si>
  <si>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</si>
  <si>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</si>
  <si>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</si>
  <si>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</si>
  <si>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</si>
  <si>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</si>
  <si>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</si>
  <si>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</si>
  <si>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</si>
  <si>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</si>
  <si>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</si>
  <si>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</si>
  <si>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</si>
  <si>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</si>
  <si>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</si>
  <si>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</si>
  <si>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</si>
  <si>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</si>
  <si>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</si>
  <si>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</si>
  <si>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</si>
  <si>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</si>
  <si>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</si>
  <si>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</si>
  <si>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</si>
  <si>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</si>
  <si>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</si>
  <si>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</si>
  <si>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</si>
  <si>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</si>
  <si>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</si>
  <si>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</si>
  <si>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</si>
  <si>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</si>
  <si>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</si>
  <si>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</si>
  <si>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</si>
  <si>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</si>
  <si>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</si>
  <si>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</si>
  <si>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</si>
  <si>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</si>
  <si>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</si>
  <si>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</si>
  <si>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</si>
  <si>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</si>
  <si>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</si>
  <si>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</si>
  <si>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</si>
  <si>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</si>
  <si>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</si>
  <si>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</si>
  <si>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</si>
  <si>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</si>
  <si>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</si>
  <si>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</si>
  <si>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</si>
  <si>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</si>
  <si>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</si>
  <si>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</si>
  <si>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</si>
  <si>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</si>
  <si>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</si>
  <si>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</si>
  <si>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</si>
  <si>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</si>
  <si>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</si>
  <si>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</si>
  <si>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</si>
  <si>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</si>
  <si>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</si>
  <si>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</si>
  <si>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</si>
  <si>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</si>
  <si>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</si>
  <si>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</si>
  <si>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</si>
  <si>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</si>
  <si>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</si>
  <si>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</si>
  <si>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</si>
  <si>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</si>
  <si>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</si>
  <si>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</si>
  <si>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</si>
  <si>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</si>
  <si>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</si>
  <si>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</si>
  <si>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</si>
  <si>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</si>
  <si>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</si>
  <si>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</si>
  <si>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</si>
  <si>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</si>
  <si>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</si>
  <si>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</si>
  <si>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</si>
  <si>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</si>
  <si>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</si>
  <si>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</si>
  <si>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</si>
  <si>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</si>
  <si>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</si>
  <si>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</si>
  <si>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</si>
  <si>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</si>
  <si>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</si>
  <si>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</si>
  <si>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</si>
  <si>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</si>
  <si>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</si>
  <si>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</si>
  <si>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</si>
  <si>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</si>
  <si>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</si>
  <si>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</si>
  <si>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</si>
  <si>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</si>
  <si>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</si>
  <si>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</si>
  <si>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</si>
  <si>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</si>
  <si>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</si>
  <si>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</si>
  <si>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</si>
  <si>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</si>
  <si>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</si>
  <si>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</si>
  <si>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</si>
  <si>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</si>
  <si>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</si>
  <si>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</si>
  <si>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</si>
  <si>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</si>
  <si>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</si>
  <si>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</si>
  <si>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</si>
  <si>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</si>
  <si>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</si>
  <si>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</si>
  <si>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</si>
  <si>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</si>
  <si>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</si>
  <si>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</si>
  <si>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</si>
  <si>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</si>
  <si>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</si>
  <si>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</si>
  <si>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</si>
  <si>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</si>
  <si>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</si>
  <si>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</si>
  <si>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</si>
  <si>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</si>
  <si>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</si>
  <si>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</si>
  <si>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</si>
  <si>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</si>
  <si>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</si>
  <si>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</si>
  <si>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</si>
  <si>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</si>
  <si>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</si>
  <si>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</si>
  <si>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</si>
  <si>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</si>
  <si>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</si>
  <si>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</si>
  <si>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</si>
  <si>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</si>
  <si>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</si>
  <si>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</si>
  <si>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</si>
  <si>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</si>
  <si>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</si>
  <si>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</si>
  <si>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</si>
  <si>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</si>
  <si>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</si>
  <si>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</si>
  <si>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</si>
  <si>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</si>
  <si>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</si>
  <si>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</si>
  <si>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</si>
  <si>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</si>
  <si>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</si>
  <si>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</si>
  <si>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</si>
  <si>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</si>
  <si>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</si>
  <si>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</si>
  <si>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</si>
  <si>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</si>
  <si>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</si>
  <si>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</si>
  <si>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</si>
  <si>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</si>
  <si>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</si>
  <si>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</si>
  <si>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</si>
  <si>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</si>
  <si>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</si>
  <si>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</si>
  <si>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</si>
  <si>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</si>
  <si>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</si>
  <si>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</si>
  <si>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</si>
  <si>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</si>
  <si>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</si>
  <si>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</si>
  <si>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</si>
  <si>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</si>
  <si>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</si>
  <si>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</si>
  <si>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</si>
  <si>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</si>
  <si>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</si>
  <si>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</si>
  <si>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</si>
  <si>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</si>
  <si>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</si>
  <si>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</si>
  <si>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</si>
  <si>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</si>
  <si>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</si>
  <si>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</si>
  <si>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</si>
  <si>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</si>
  <si>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</si>
  <si>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</si>
  <si>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</si>
  <si>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</si>
  <si>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</si>
  <si>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</si>
  <si>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</si>
  <si>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</si>
  <si>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</si>
  <si>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</si>
  <si>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</si>
  <si>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</si>
  <si>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</si>
  <si>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</si>
  <si>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</si>
  <si>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</si>
  <si>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</si>
  <si>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</si>
  <si>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</si>
  <si>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</si>
  <si>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</si>
  <si>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</si>
  <si>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</si>
  <si>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</si>
  <si>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</si>
  <si>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</si>
  <si>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</si>
  <si>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</si>
  <si>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</si>
  <si>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</si>
  <si>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</si>
  <si>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</si>
  <si>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</si>
  <si>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</si>
  <si>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</si>
  <si>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</si>
  <si>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</si>
  <si>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</si>
  <si>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</si>
  <si>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</si>
  <si>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</si>
  <si>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</si>
  <si>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</si>
  <si>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</si>
  <si>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</si>
  <si>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</si>
  <si>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</si>
  <si>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</si>
  <si>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</si>
  <si>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</si>
  <si>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</si>
  <si>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</si>
  <si>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</si>
  <si>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</si>
  <si>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</si>
  <si>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</si>
  <si>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</si>
  <si>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</si>
  <si>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</si>
  <si>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</si>
  <si>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</si>
  <si>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</si>
  <si>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</si>
  <si>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</si>
  <si>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</si>
  <si>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</si>
  <si>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</si>
  <si>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</si>
  <si>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</si>
  <si>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</si>
  <si>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</si>
  <si>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</si>
  <si>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</si>
  <si>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</si>
  <si>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</si>
  <si>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</si>
  <si>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</si>
  <si>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</si>
  <si>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</si>
  <si>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</si>
  <si>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</si>
  <si>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</si>
  <si>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</si>
  <si>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</si>
  <si>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</si>
  <si>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</si>
  <si>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</si>
  <si>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</si>
  <si>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</si>
  <si>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</si>
  <si>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</si>
  <si>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</si>
  <si>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</si>
  <si>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</si>
  <si>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</si>
  <si>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</si>
  <si>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</si>
  <si>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</si>
  <si>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</si>
  <si>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</si>
  <si>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</si>
  <si>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</si>
  <si>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</si>
  <si>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</si>
  <si>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</si>
  <si>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</si>
  <si>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</si>
  <si>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</si>
  <si>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</si>
  <si>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</si>
  <si>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</si>
  <si>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</si>
  <si>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</si>
  <si>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</si>
  <si>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</si>
  <si>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</si>
  <si>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</si>
  <si>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</si>
  <si>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</si>
  <si>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</si>
  <si>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</si>
  <si>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</si>
  <si>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</si>
  <si>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</si>
  <si>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</si>
  <si>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</si>
  <si>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</si>
  <si>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</si>
  <si>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</si>
  <si>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</si>
  <si>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</si>
  <si>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</si>
  <si>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</si>
  <si>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</si>
  <si>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</si>
  <si>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</si>
  <si>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</si>
  <si>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</si>
  <si>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</si>
  <si>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</si>
  <si>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</si>
  <si>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</si>
  <si>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</si>
  <si>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</si>
  <si>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</si>
  <si>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</si>
  <si>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</si>
  <si>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</si>
  <si>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</si>
  <si>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</si>
  <si>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</si>
  <si>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</si>
  <si>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</si>
  <si>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</si>
  <si>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</si>
  <si>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</si>
  <si>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</si>
  <si>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</si>
  <si>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</si>
  <si>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</si>
  <si>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</si>
  <si>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</si>
  <si>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</si>
  <si>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</si>
  <si>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</si>
  <si>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</si>
  <si>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</si>
  <si>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</si>
  <si>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</si>
  <si>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</si>
  <si>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</si>
  <si>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</si>
  <si>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</si>
  <si>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</si>
  <si>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</si>
  <si>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</si>
  <si>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</si>
  <si>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</si>
  <si>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</si>
  <si>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</si>
  <si>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</si>
  <si>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</si>
  <si>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</si>
  <si>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</si>
  <si>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</si>
  <si>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</si>
  <si>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</si>
  <si>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</si>
  <si>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</si>
  <si>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</si>
  <si>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</si>
  <si>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</si>
  <si>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</si>
  <si>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</si>
  <si>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</si>
  <si>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</si>
  <si>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</si>
  <si>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</si>
  <si>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</si>
  <si>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</si>
  <si>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</si>
  <si>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</si>
  <si>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</si>
  <si>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</si>
  <si>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</si>
  <si>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</si>
  <si>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</si>
  <si>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</si>
  <si>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</si>
  <si>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</si>
  <si>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</si>
  <si>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</si>
  <si>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</si>
  <si>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</si>
  <si>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</si>
  <si>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</si>
  <si>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</si>
  <si>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</si>
  <si>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</si>
  <si>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</si>
  <si>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</si>
  <si>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</si>
  <si>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</si>
  <si>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</si>
  <si>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</si>
  <si>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</si>
  <si>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</si>
  <si>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</si>
  <si>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</si>
  <si>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</si>
  <si>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</si>
  <si>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</si>
  <si>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</si>
  <si>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</si>
  <si>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</si>
  <si>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</si>
  <si>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</si>
  <si>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</si>
  <si>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</si>
  <si>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</si>
  <si>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</si>
  <si>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</si>
  <si>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</si>
  <si>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</si>
  <si>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</si>
  <si>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</si>
  <si>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</si>
  <si>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</si>
  <si>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</si>
  <si>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</si>
  <si>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</si>
  <si>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</si>
  <si>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</si>
  <si>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</si>
  <si>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</si>
  <si>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</si>
  <si>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</si>
  <si>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</si>
  <si>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</si>
  <si>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</si>
  <si>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</si>
  <si>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</si>
  <si>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</si>
  <si>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</si>
  <si>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</si>
  <si>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</si>
  <si>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</si>
  <si>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</si>
  <si>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</si>
  <si>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</si>
  <si>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</si>
  <si>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</si>
  <si>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</si>
  <si>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</si>
  <si>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</si>
  <si>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</si>
  <si>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</si>
  <si>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</si>
  <si>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</si>
  <si>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</si>
  <si>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</si>
  <si>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</si>
  <si>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</si>
  <si>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</si>
  <si>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</si>
  <si>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</si>
  <si>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</si>
  <si>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</si>
  <si>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</si>
  <si>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</si>
  <si>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</si>
  <si>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</si>
  <si>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</si>
  <si>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</si>
  <si>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</si>
  <si>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</si>
  <si>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</si>
  <si>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</si>
  <si>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</si>
  <si>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</si>
  <si>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</si>
  <si>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</si>
  <si>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</si>
  <si>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</si>
  <si>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</si>
  <si>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</si>
  <si>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</si>
  <si>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</si>
  <si>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</si>
  <si>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</si>
  <si>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</si>
  <si>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</si>
  <si>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</si>
  <si>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</si>
  <si>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</si>
  <si>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</si>
  <si>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</si>
  <si>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</si>
  <si>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</si>
  <si>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</si>
  <si>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</si>
  <si>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</si>
  <si>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</si>
  <si>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</si>
  <si>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</si>
  <si>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</si>
  <si>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</si>
  <si>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</si>
  <si>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</si>
  <si>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</si>
  <si>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</si>
  <si>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</si>
  <si>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</si>
  <si>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</si>
  <si>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</si>
  <si>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</si>
  <si>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</si>
  <si>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</si>
  <si>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</si>
  <si>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</si>
  <si>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</si>
  <si>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</si>
  <si>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</si>
  <si>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</si>
  <si>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</si>
  <si>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</si>
  <si>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</si>
  <si>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</si>
  <si>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</si>
  <si>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</si>
  <si>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</si>
  <si>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</si>
  <si>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</si>
  <si>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</si>
  <si>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</si>
  <si>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</si>
  <si>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</si>
  <si>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</si>
  <si>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</si>
  <si>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</si>
  <si>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</si>
  <si>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</si>
  <si>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</si>
  <si>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</si>
  <si>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</si>
  <si>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</si>
  <si>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</si>
  <si>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</si>
  <si>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</si>
  <si>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</si>
  <si>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</si>
  <si>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</si>
  <si>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</si>
  <si>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</si>
  <si>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</si>
  <si>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</si>
  <si>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</si>
  <si>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</si>
  <si>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</si>
  <si>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</si>
  <si>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</si>
  <si>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</si>
  <si>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</si>
  <si>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</si>
  <si>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</si>
  <si>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</si>
  <si>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</si>
  <si>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</si>
  <si>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</si>
  <si>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</si>
  <si>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</si>
  <si>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</si>
  <si>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</si>
  <si>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</si>
  <si>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</si>
  <si>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</si>
  <si>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</si>
  <si>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</si>
  <si>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</si>
  <si>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</si>
  <si>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</si>
  <si>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</si>
  <si>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</si>
  <si>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</si>
  <si>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</si>
  <si>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</si>
  <si>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</si>
  <si>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</si>
  <si>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</si>
  <si>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</si>
  <si>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</si>
  <si>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</si>
  <si>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</si>
  <si>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</si>
  <si>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</si>
  <si>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</si>
  <si>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</si>
  <si>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</si>
  <si>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</si>
  <si>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</si>
  <si>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</si>
  <si>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</si>
  <si>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</si>
  <si>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</si>
  <si>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</si>
  <si>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</si>
  <si>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</si>
  <si>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</si>
  <si>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</si>
  <si>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</si>
  <si>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</si>
  <si>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</si>
  <si>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</si>
  <si>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</si>
  <si>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</si>
  <si>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</si>
  <si>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</si>
  <si>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Quinte West C</t>
  </si>
  <si>
    <t>ST</t>
  </si>
  <si>
    <t>1204</t>
  </si>
  <si>
    <t>51104</t>
  </si>
  <si>
    <t>Robert Vandervoort, Director of Finance/Treasurer</t>
  </si>
  <si>
    <t>1-613-966-8330 ext 230</t>
  </si>
  <si>
    <t>1-613-966-4973</t>
  </si>
  <si>
    <t>robertv@city.quintewest.on.ca</t>
  </si>
  <si>
    <t>Robert A. Vandervoort</t>
  </si>
  <si>
    <t>Wilkinson &amp; Co., Trenton, Ontario</t>
  </si>
  <si>
    <t>Asmt Code:   1204</t>
  </si>
  <si>
    <t>MAH Code:   51104</t>
  </si>
  <si>
    <t/>
  </si>
  <si>
    <t>Sale of Land</t>
  </si>
  <si>
    <t>Miscellaneous Receipts</t>
  </si>
  <si>
    <t>Annexation City of Belleville</t>
  </si>
  <si>
    <t>N</t>
  </si>
  <si>
    <t>Y</t>
  </si>
  <si>
    <t>B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</si>
  <si>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</si>
  <si>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</si>
  <si>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</si>
  <si>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</si>
  <si>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</si>
  <si>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</si>
  <si>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</si>
  <si>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</si>
  <si>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</si>
  <si>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</si>
  <si>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</si>
  <si>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</si>
  <si>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</si>
  <si>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</si>
  <si>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</si>
  <si>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</si>
  <si>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</si>
  <si>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Shopping Centre</t>
  </si>
  <si>
    <t>IT</t>
  </si>
  <si>
    <t>Industrial</t>
  </si>
  <si>
    <t>IU</t>
  </si>
  <si>
    <t>IX</t>
  </si>
  <si>
    <t>LT</t>
  </si>
  <si>
    <t>Large Industrial</t>
  </si>
  <si>
    <t>LU</t>
  </si>
  <si>
    <t>PT</t>
  </si>
  <si>
    <t>Pipeline</t>
  </si>
  <si>
    <t>GENERAL Purpose</t>
  </si>
  <si>
    <t>Transitional Adjustment - Ward 2 Special Urban Area</t>
  </si>
  <si>
    <t>Transitional Adjustment - Ward 3 Special Urban Area</t>
  </si>
  <si>
    <t>Roads - Wallbridge Street Lighting</t>
  </si>
  <si>
    <t>L</t>
  </si>
  <si>
    <t>Roads - Batawa Street Lighting</t>
  </si>
  <si>
    <t>Roads - Whites Road Street Lighting</t>
  </si>
  <si>
    <t>Roads - Gorwin Rd. Street Lighting</t>
  </si>
  <si>
    <t>Roads - Baylea Street Lighting</t>
  </si>
  <si>
    <t>Roads - County Road 4 Street Lighting</t>
  </si>
  <si>
    <t>Roads - Wedgewood Street Lighting</t>
  </si>
  <si>
    <t>Roads - Cedar Groves Street Lighting</t>
  </si>
  <si>
    <t>Roads - Pine Acres Street Lighting</t>
  </si>
  <si>
    <t>Roads - Wooler Street Lighting</t>
  </si>
  <si>
    <t>Roads - Monogram Place Street Lighting</t>
  </si>
  <si>
    <t>Roads - Peterson St. Street Lighting</t>
  </si>
  <si>
    <t>Roads - Murray Meadows Street Lighting</t>
  </si>
  <si>
    <t>Roads - Munro Street Lighting</t>
  </si>
  <si>
    <t>Roads - Johnstown Rd. Street Lighting</t>
  </si>
  <si>
    <t>Roads - Quinte View Street Lighting</t>
  </si>
  <si>
    <t>Roads - Quinte Heights Street Lighting</t>
  </si>
  <si>
    <t>Roads - Dorothy St. Street Lighting</t>
  </si>
  <si>
    <t>Recycling - Ward 1 Area Rating Levy</t>
  </si>
  <si>
    <t>Recycling - Ward 2 Area Rating Levy</t>
  </si>
  <si>
    <t>Recycling - Ward 3 Area Rating Levy</t>
  </si>
  <si>
    <t>Recycling - Ward 4 Area Rating Levy</t>
  </si>
  <si>
    <t>RF</t>
  </si>
  <si>
    <t>PIL:  Full Occupied</t>
  </si>
  <si>
    <t>RG</t>
  </si>
  <si>
    <t>PIL:  'General' Only (No Educ.)</t>
  </si>
  <si>
    <t>MF</t>
  </si>
  <si>
    <t>CF</t>
  </si>
  <si>
    <t>CG</t>
  </si>
  <si>
    <t>CV</t>
  </si>
  <si>
    <t>PIL:  Excess Land</t>
  </si>
  <si>
    <t>CY</t>
  </si>
  <si>
    <t>PIL:  Vacant Land</t>
  </si>
  <si>
    <t>CZ</t>
  </si>
  <si>
    <t>PIL:  Vacant Land, 'General' Only</t>
  </si>
  <si>
    <t>IF</t>
  </si>
  <si>
    <t>IY</t>
  </si>
  <si>
    <t>Roads</t>
  </si>
  <si>
    <t>Miscellaneous Income</t>
  </si>
  <si>
    <t>Quinte West PUC Hydro Electric</t>
  </si>
  <si>
    <t>Library Endowment Fund</t>
  </si>
  <si>
    <t>Loyalist College</t>
  </si>
  <si>
    <t xml:space="preserve">        </t>
  </si>
  <si>
    <t>27-03-2000</t>
  </si>
  <si>
    <t>26-05-2000</t>
  </si>
  <si>
    <t>27-06-2000</t>
  </si>
  <si>
    <t>27-09-2000</t>
  </si>
  <si>
    <t>Quinte West Police Services Board</t>
  </si>
  <si>
    <t>Police Board</t>
  </si>
  <si>
    <t>Quinte West Water</t>
  </si>
  <si>
    <t>Water - Public Utility</t>
  </si>
  <si>
    <t>Quinte West Committee of Adjustment</t>
  </si>
  <si>
    <t>Committee of Adjustment</t>
  </si>
  <si>
    <t>Hastings &amp; Prince Edward Counties Health Unit</t>
  </si>
  <si>
    <t>Health Board (Unit), Medical Centre</t>
  </si>
  <si>
    <t>Quinte West Public Library</t>
  </si>
  <si>
    <t>Library Board</t>
  </si>
  <si>
    <t>Quinte Economic Development Commission</t>
  </si>
  <si>
    <t>Industrial Commission</t>
  </si>
  <si>
    <t>Cemetery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</si>
</sst>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12010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425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44975203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45686778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36614347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23647887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3841426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1999000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1999000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223649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88569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312218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8303625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429640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429640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319849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801187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1121036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271572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8731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913639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888059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1415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1850000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3932001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43586833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1388370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1388370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44975203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2972019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44975203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45686778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12078183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14338627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6188</v>
      </c>
      <c r="S15" s="150">
        <v>0</v>
      </c>
      <c r="T15" s="150">
        <v>0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35715</v>
      </c>
      <c r="S18" s="150">
        <v>0</v>
      </c>
      <c r="T18" s="150">
        <v>0</v>
      </c>
      <c r="U18" s="150">
        <v>16787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25375</v>
      </c>
      <c r="S19" s="150">
        <v>0</v>
      </c>
      <c r="T19" s="150">
        <v>0</v>
      </c>
      <c r="U19" s="150">
        <v>81585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61090</v>
      </c>
      <c r="S24" s="153">
        <v>0</v>
      </c>
      <c r="T24" s="153">
        <v>0</v>
      </c>
      <c r="U24" s="153">
        <v>98372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1658</v>
      </c>
      <c r="T26" s="150">
        <v>0</v>
      </c>
      <c r="U26" s="150">
        <v>411517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166593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1658</v>
      </c>
      <c r="T33" s="153">
        <v>0</v>
      </c>
      <c r="U33" s="153">
        <v>578110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6898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5349283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974396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6330577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39288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39288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476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20511</v>
      </c>
      <c r="S61" s="150">
        <v>52561</v>
      </c>
      <c r="T61" s="150">
        <v>0</v>
      </c>
      <c r="U61" s="150">
        <v>975806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135860</v>
      </c>
      <c r="S63" s="150">
        <v>34350</v>
      </c>
      <c r="T63" s="150">
        <v>0</v>
      </c>
      <c r="U63" s="150">
        <v>15769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156371</v>
      </c>
      <c r="S66" s="153">
        <v>86911</v>
      </c>
      <c r="T66" s="153">
        <v>0</v>
      </c>
      <c r="U66" s="153">
        <v>991575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221384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43843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265227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223649</v>
      </c>
      <c r="S80" s="157">
        <v>88569</v>
      </c>
      <c r="T80" s="157">
        <v>0</v>
      </c>
      <c r="U80" s="157">
        <v>8303625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1417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1418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1419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1769370390</v>
      </c>
      <c r="L16" s="136" t="s">
        <v>72</v>
      </c>
      <c r="M16" s="95"/>
      <c r="N16" s="95"/>
      <c r="O16" s="237"/>
      <c r="P16" s="136" t="s">
        <v>72</v>
      </c>
      <c r="Q16" s="242">
        <v>14108142</v>
      </c>
      <c r="R16" s="242">
        <v>0</v>
      </c>
      <c r="S16" s="242">
        <v>12449847</v>
      </c>
      <c r="T16" s="136"/>
      <c r="U16" s="242">
        <v>26557989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1420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1421</v>
      </c>
      <c r="F26" s="280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1419190522</v>
      </c>
      <c r="L26" s="283">
        <v>7.1695999999999991E-3</v>
      </c>
      <c r="M26" s="283">
        <v>0</v>
      </c>
      <c r="N26" s="283">
        <v>4.1400000000000005E-3</v>
      </c>
      <c r="O26" s="284">
        <v>1.13096E-2</v>
      </c>
      <c r="P26" s="285"/>
      <c r="Q26" s="153">
        <v>10175028</v>
      </c>
      <c r="R26" s="153">
        <v>0</v>
      </c>
      <c r="S26" s="153">
        <v>5875449</v>
      </c>
      <c r="T26" s="136"/>
      <c r="U26" s="157">
        <v>16050477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1424</v>
      </c>
      <c r="F27" s="190">
        <v>0</v>
      </c>
      <c r="G27" s="153" t="s">
        <v>1425</v>
      </c>
      <c r="H27" s="153" t="s">
        <v>1423</v>
      </c>
      <c r="I27" s="287">
        <v>2.2037</v>
      </c>
      <c r="J27" s="288">
        <v>1</v>
      </c>
      <c r="K27" s="150">
        <v>44937829</v>
      </c>
      <c r="L27" s="283">
        <v>1.5799500000000001E-2</v>
      </c>
      <c r="M27" s="283">
        <v>0</v>
      </c>
      <c r="N27" s="283">
        <v>4.1400000000000005E-3</v>
      </c>
      <c r="O27" s="284">
        <v>1.9939499999999999E-2</v>
      </c>
      <c r="P27" s="285"/>
      <c r="Q27" s="153">
        <v>709995</v>
      </c>
      <c r="R27" s="153">
        <v>0</v>
      </c>
      <c r="S27" s="153">
        <v>186043</v>
      </c>
      <c r="T27" s="136"/>
      <c r="U27" s="157">
        <v>896038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1426</v>
      </c>
      <c r="F28" s="190">
        <v>0</v>
      </c>
      <c r="G28" s="153" t="s">
        <v>1427</v>
      </c>
      <c r="H28" s="153" t="s">
        <v>1423</v>
      </c>
      <c r="I28" s="287">
        <v>0.25</v>
      </c>
      <c r="J28" s="288">
        <v>1</v>
      </c>
      <c r="K28" s="150">
        <v>42603835</v>
      </c>
      <c r="L28" s="283">
        <v>1.7923999999999998E-3</v>
      </c>
      <c r="M28" s="283">
        <v>0</v>
      </c>
      <c r="N28" s="283">
        <v>1.0350000000000001E-3</v>
      </c>
      <c r="O28" s="284">
        <v>2.8273999999999999E-3</v>
      </c>
      <c r="P28" s="285"/>
      <c r="Q28" s="153">
        <v>76363</v>
      </c>
      <c r="R28" s="153">
        <v>0</v>
      </c>
      <c r="S28" s="153">
        <v>44095</v>
      </c>
      <c r="T28" s="136"/>
      <c r="U28" s="157">
        <v>120458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1428</v>
      </c>
      <c r="F29" s="190">
        <v>0</v>
      </c>
      <c r="G29" s="153" t="s">
        <v>1429</v>
      </c>
      <c r="H29" s="153" t="s">
        <v>1423</v>
      </c>
      <c r="I29" s="287">
        <v>0.25</v>
      </c>
      <c r="J29" s="288">
        <v>1</v>
      </c>
      <c r="K29" s="150">
        <v>855086</v>
      </c>
      <c r="L29" s="283">
        <v>1.7928E-3</v>
      </c>
      <c r="M29" s="283">
        <v>0</v>
      </c>
      <c r="N29" s="283">
        <v>1.0350000000000001E-3</v>
      </c>
      <c r="O29" s="284">
        <v>2.8277999999999997E-3</v>
      </c>
      <c r="P29" s="285"/>
      <c r="Q29" s="153">
        <v>1533</v>
      </c>
      <c r="R29" s="153">
        <v>0</v>
      </c>
      <c r="S29" s="153">
        <v>885</v>
      </c>
      <c r="T29" s="136"/>
      <c r="U29" s="157">
        <v>2418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1430</v>
      </c>
      <c r="F30" s="190">
        <v>0</v>
      </c>
      <c r="G30" s="153" t="s">
        <v>1431</v>
      </c>
      <c r="H30" s="153" t="s">
        <v>1423</v>
      </c>
      <c r="I30" s="287">
        <v>1.5385</v>
      </c>
      <c r="J30" s="288">
        <v>1</v>
      </c>
      <c r="K30" s="150">
        <v>162135528</v>
      </c>
      <c r="L30" s="283">
        <v>1.1030400000000001E-2</v>
      </c>
      <c r="M30" s="283">
        <v>0</v>
      </c>
      <c r="N30" s="283">
        <v>2.23678E-2</v>
      </c>
      <c r="O30" s="284">
        <v>3.3398200000000003E-2</v>
      </c>
      <c r="P30" s="285"/>
      <c r="Q30" s="153">
        <v>1788420</v>
      </c>
      <c r="R30" s="153">
        <v>0</v>
      </c>
      <c r="S30" s="153">
        <v>3626615</v>
      </c>
      <c r="T30" s="136"/>
      <c r="U30" s="157">
        <v>5415035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1432</v>
      </c>
      <c r="F31" s="190">
        <v>0</v>
      </c>
      <c r="G31" s="153" t="s">
        <v>1431</v>
      </c>
      <c r="H31" s="153" t="s">
        <v>1433</v>
      </c>
      <c r="I31" s="287">
        <v>1.5385</v>
      </c>
      <c r="J31" s="288">
        <v>0.7</v>
      </c>
      <c r="K31" s="150">
        <v>9545290</v>
      </c>
      <c r="L31" s="283">
        <v>7.7211999999999992E-3</v>
      </c>
      <c r="M31" s="283">
        <v>0</v>
      </c>
      <c r="N31" s="283">
        <v>1.5657500000000001E-2</v>
      </c>
      <c r="O31" s="284">
        <v>2.3378700000000002E-2</v>
      </c>
      <c r="P31" s="285"/>
      <c r="Q31" s="153">
        <v>73701</v>
      </c>
      <c r="R31" s="153">
        <v>0</v>
      </c>
      <c r="S31" s="153">
        <v>149455</v>
      </c>
      <c r="T31" s="136"/>
      <c r="U31" s="157">
        <v>223156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1434</v>
      </c>
      <c r="F32" s="190">
        <v>0</v>
      </c>
      <c r="G32" s="153" t="s">
        <v>1431</v>
      </c>
      <c r="H32" s="153" t="s">
        <v>1435</v>
      </c>
      <c r="I32" s="287">
        <v>1.5385</v>
      </c>
      <c r="J32" s="288">
        <v>0.7</v>
      </c>
      <c r="K32" s="150">
        <v>3933800</v>
      </c>
      <c r="L32" s="283">
        <v>7.7211999999999992E-3</v>
      </c>
      <c r="M32" s="283">
        <v>0</v>
      </c>
      <c r="N32" s="283">
        <v>1.5657500000000001E-2</v>
      </c>
      <c r="O32" s="284">
        <v>2.3378700000000002E-2</v>
      </c>
      <c r="P32" s="285"/>
      <c r="Q32" s="153">
        <v>30374</v>
      </c>
      <c r="R32" s="153">
        <v>0</v>
      </c>
      <c r="S32" s="153">
        <v>61593</v>
      </c>
      <c r="T32" s="136"/>
      <c r="U32" s="157">
        <v>91967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1401</v>
      </c>
      <c r="F33" s="190">
        <v>0</v>
      </c>
      <c r="G33" s="153" t="s">
        <v>1436</v>
      </c>
      <c r="H33" s="153" t="s">
        <v>1423</v>
      </c>
      <c r="I33" s="287">
        <v>1.5385</v>
      </c>
      <c r="J33" s="288">
        <v>1</v>
      </c>
      <c r="K33" s="150">
        <v>7415710</v>
      </c>
      <c r="L33" s="283">
        <v>1.1030400000000001E-2</v>
      </c>
      <c r="M33" s="283">
        <v>0</v>
      </c>
      <c r="N33" s="283">
        <v>2.23678E-2</v>
      </c>
      <c r="O33" s="284">
        <v>3.3398200000000003E-2</v>
      </c>
      <c r="P33" s="285"/>
      <c r="Q33" s="153">
        <v>81798</v>
      </c>
      <c r="R33" s="153">
        <v>0</v>
      </c>
      <c r="S33" s="153">
        <v>165873</v>
      </c>
      <c r="T33" s="136"/>
      <c r="U33" s="157">
        <v>247671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510</v>
      </c>
      <c r="D34" s="95"/>
      <c r="E34" s="286" t="s">
        <v>1437</v>
      </c>
      <c r="F34" s="190">
        <v>0</v>
      </c>
      <c r="G34" s="153" t="s">
        <v>1438</v>
      </c>
      <c r="H34" s="153" t="s">
        <v>1423</v>
      </c>
      <c r="I34" s="287">
        <v>2.4460000000000002</v>
      </c>
      <c r="J34" s="288">
        <v>1</v>
      </c>
      <c r="K34" s="150">
        <v>39574755</v>
      </c>
      <c r="L34" s="283">
        <v>1.7536699999999999E-2</v>
      </c>
      <c r="M34" s="283">
        <v>0</v>
      </c>
      <c r="N34" s="283">
        <v>3.3487700000000002E-2</v>
      </c>
      <c r="O34" s="284">
        <v>5.1024399999999998E-2</v>
      </c>
      <c r="P34" s="285"/>
      <c r="Q34" s="153">
        <v>694011</v>
      </c>
      <c r="R34" s="153">
        <v>0</v>
      </c>
      <c r="S34" s="153">
        <v>1325268</v>
      </c>
      <c r="T34" s="136"/>
      <c r="U34" s="157">
        <v>2019279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540</v>
      </c>
      <c r="D35" s="95"/>
      <c r="E35" s="286" t="s">
        <v>1439</v>
      </c>
      <c r="F35" s="190">
        <v>0</v>
      </c>
      <c r="G35" s="153" t="s">
        <v>1438</v>
      </c>
      <c r="H35" s="153" t="s">
        <v>1433</v>
      </c>
      <c r="I35" s="287">
        <v>2.4460000000000002</v>
      </c>
      <c r="J35" s="288">
        <v>0.65</v>
      </c>
      <c r="K35" s="150">
        <v>1290375</v>
      </c>
      <c r="L35" s="283">
        <v>1.1398800000000001E-2</v>
      </c>
      <c r="M35" s="283">
        <v>0</v>
      </c>
      <c r="N35" s="283">
        <v>2.1767000000000002E-2</v>
      </c>
      <c r="O35" s="284">
        <v>3.3165799999999995E-2</v>
      </c>
      <c r="P35" s="285"/>
      <c r="Q35" s="153">
        <v>14709</v>
      </c>
      <c r="R35" s="153">
        <v>0</v>
      </c>
      <c r="S35" s="153">
        <v>28088</v>
      </c>
      <c r="T35" s="136"/>
      <c r="U35" s="157">
        <v>42797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570</v>
      </c>
      <c r="D36" s="95"/>
      <c r="E36" s="286" t="s">
        <v>1440</v>
      </c>
      <c r="F36" s="190">
        <v>0</v>
      </c>
      <c r="G36" s="153" t="s">
        <v>1438</v>
      </c>
      <c r="H36" s="153" t="s">
        <v>1435</v>
      </c>
      <c r="I36" s="287">
        <v>2.4460000000000002</v>
      </c>
      <c r="J36" s="288">
        <v>0.65</v>
      </c>
      <c r="K36" s="150">
        <v>1743400</v>
      </c>
      <c r="L36" s="283">
        <v>1.1398800000000001E-2</v>
      </c>
      <c r="M36" s="283">
        <v>0</v>
      </c>
      <c r="N36" s="283">
        <v>2.1767000000000002E-2</v>
      </c>
      <c r="O36" s="284">
        <v>3.3165799999999995E-2</v>
      </c>
      <c r="P36" s="285"/>
      <c r="Q36" s="153">
        <v>19873</v>
      </c>
      <c r="R36" s="153">
        <v>0</v>
      </c>
      <c r="S36" s="153">
        <v>37949</v>
      </c>
      <c r="T36" s="136"/>
      <c r="U36" s="157">
        <v>57822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610</v>
      </c>
      <c r="D37" s="95"/>
      <c r="E37" s="286" t="s">
        <v>1441</v>
      </c>
      <c r="F37" s="190">
        <v>0</v>
      </c>
      <c r="G37" s="153" t="s">
        <v>1442</v>
      </c>
      <c r="H37" s="153" t="s">
        <v>1423</v>
      </c>
      <c r="I37" s="287">
        <v>2.6147</v>
      </c>
      <c r="J37" s="288">
        <v>1</v>
      </c>
      <c r="K37" s="150">
        <v>16674163</v>
      </c>
      <c r="L37" s="283">
        <v>1.8746200000000001E-2</v>
      </c>
      <c r="M37" s="283">
        <v>0</v>
      </c>
      <c r="N37" s="283">
        <v>3.57974E-2</v>
      </c>
      <c r="O37" s="284">
        <v>5.4543599999999998E-2</v>
      </c>
      <c r="P37" s="285"/>
      <c r="Q37" s="153">
        <v>312577</v>
      </c>
      <c r="R37" s="153">
        <v>0</v>
      </c>
      <c r="S37" s="153">
        <v>596892</v>
      </c>
      <c r="T37" s="136"/>
      <c r="U37" s="157">
        <v>909469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620</v>
      </c>
      <c r="D38" s="95"/>
      <c r="E38" s="286" t="s">
        <v>1443</v>
      </c>
      <c r="F38" s="190">
        <v>0</v>
      </c>
      <c r="G38" s="153" t="s">
        <v>1442</v>
      </c>
      <c r="H38" s="153" t="s">
        <v>1433</v>
      </c>
      <c r="I38" s="287">
        <v>2.6147</v>
      </c>
      <c r="J38" s="288">
        <v>0.65</v>
      </c>
      <c r="K38" s="150">
        <v>139597</v>
      </c>
      <c r="L38" s="283">
        <v>1.2185099999999999E-2</v>
      </c>
      <c r="M38" s="283">
        <v>0</v>
      </c>
      <c r="N38" s="283">
        <v>2.3268299999999999E-2</v>
      </c>
      <c r="O38" s="284">
        <v>3.5453399999999996E-2</v>
      </c>
      <c r="P38" s="285"/>
      <c r="Q38" s="153">
        <v>1701</v>
      </c>
      <c r="R38" s="153">
        <v>0</v>
      </c>
      <c r="S38" s="153">
        <v>3248</v>
      </c>
      <c r="T38" s="136"/>
      <c r="U38" s="157">
        <v>4949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710</v>
      </c>
      <c r="D39" s="95"/>
      <c r="E39" s="286" t="s">
        <v>1444</v>
      </c>
      <c r="F39" s="190">
        <v>0</v>
      </c>
      <c r="G39" s="153" t="s">
        <v>1445</v>
      </c>
      <c r="H39" s="153" t="s">
        <v>1423</v>
      </c>
      <c r="I39" s="287">
        <v>0.92400000000000004</v>
      </c>
      <c r="J39" s="288">
        <v>1</v>
      </c>
      <c r="K39" s="150">
        <v>19330500</v>
      </c>
      <c r="L39" s="283">
        <v>6.6246999999999999E-3</v>
      </c>
      <c r="M39" s="283">
        <v>0</v>
      </c>
      <c r="N39" s="283">
        <v>1.8023000000000001E-2</v>
      </c>
      <c r="O39" s="284">
        <v>2.4647699999999998E-2</v>
      </c>
      <c r="P39" s="285"/>
      <c r="Q39" s="153">
        <v>128059</v>
      </c>
      <c r="R39" s="153">
        <v>0</v>
      </c>
      <c r="S39" s="153">
        <v>348394</v>
      </c>
      <c r="T39" s="136"/>
      <c r="U39" s="157">
        <v>476453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1769370390</v>
      </c>
      <c r="L64" s="285"/>
      <c r="M64" s="285"/>
      <c r="N64" s="285"/>
      <c r="O64" s="285"/>
      <c r="P64" s="285"/>
      <c r="Q64" s="292">
        <v>14108142</v>
      </c>
      <c r="R64" s="292">
        <v>0</v>
      </c>
      <c r="S64" s="292">
        <v>12449847</v>
      </c>
      <c r="T64" s="136"/>
      <c r="U64" s="292">
        <v>26557989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1857870730</v>
      </c>
      <c r="L16" s="136" t="s">
        <v>392</v>
      </c>
      <c r="M16" s="95"/>
      <c r="N16" s="95"/>
      <c r="O16" s="237"/>
      <c r="P16" s="136" t="s">
        <v>72</v>
      </c>
      <c r="Q16" s="242">
        <v>9095106</v>
      </c>
      <c r="R16" s="303"/>
      <c r="S16" s="304"/>
      <c r="T16" s="136"/>
      <c r="U16" s="242">
        <v>9095106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1421</v>
      </c>
      <c r="F26" s="280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120</v>
      </c>
      <c r="F59" s="307">
        <v>1</v>
      </c>
      <c r="G59" s="308" t="s">
        <v>1447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210</v>
      </c>
      <c r="D60" s="95"/>
      <c r="E60" s="279" t="s">
        <v>1430</v>
      </c>
      <c r="F60" s="280">
        <v>0</v>
      </c>
      <c r="G60" s="153" t="s">
        <v>1431</v>
      </c>
      <c r="H60" s="153" t="s">
        <v>1423</v>
      </c>
      <c r="I60" s="281">
        <v>1.5385</v>
      </c>
      <c r="J60" s="282">
        <v>1</v>
      </c>
      <c r="K60" s="150">
        <v>3238000</v>
      </c>
      <c r="L60" s="283">
        <v>3.5693999999999999E-3</v>
      </c>
      <c r="M60" s="311"/>
      <c r="N60" s="312"/>
      <c r="O60" s="284">
        <v>3.5693999999999999E-3</v>
      </c>
      <c r="P60" s="285"/>
      <c r="Q60" s="153">
        <v>11558</v>
      </c>
      <c r="R60" s="313"/>
      <c r="S60" s="155"/>
      <c r="T60" s="136"/>
      <c r="U60" s="157">
        <v>11558</v>
      </c>
      <c r="V60" s="265"/>
      <c r="W60" s="322"/>
    </row>
    <row r="61" spans="1:23" x14ac:dyDescent="0.2">
      <c r="A61" s="306">
        <v>10</v>
      </c>
      <c r="B61" s="229">
        <v>2</v>
      </c>
      <c r="C61" s="237">
        <v>240</v>
      </c>
      <c r="D61" s="95"/>
      <c r="E61" s="286" t="s">
        <v>1432</v>
      </c>
      <c r="F61" s="190">
        <v>0</v>
      </c>
      <c r="G61" s="153" t="s">
        <v>1431</v>
      </c>
      <c r="H61" s="153" t="s">
        <v>1433</v>
      </c>
      <c r="I61" s="287">
        <v>1.5385</v>
      </c>
      <c r="J61" s="288">
        <v>0.7</v>
      </c>
      <c r="K61" s="150">
        <v>24000</v>
      </c>
      <c r="L61" s="283">
        <v>2.4984999999999999E-3</v>
      </c>
      <c r="M61" s="311"/>
      <c r="N61" s="312"/>
      <c r="O61" s="284">
        <v>2.4984999999999999E-3</v>
      </c>
      <c r="P61" s="285"/>
      <c r="Q61" s="153">
        <v>60</v>
      </c>
      <c r="R61" s="313"/>
      <c r="S61" s="155"/>
      <c r="T61" s="136"/>
      <c r="U61" s="157">
        <v>60</v>
      </c>
      <c r="V61" s="265"/>
      <c r="W61" s="322"/>
    </row>
    <row r="62" spans="1:23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3262000</v>
      </c>
      <c r="L83" s="285"/>
      <c r="M83" s="285"/>
      <c r="N83" s="285"/>
      <c r="O83" s="285"/>
      <c r="P83" s="285"/>
      <c r="Q83" s="292">
        <v>11618</v>
      </c>
      <c r="R83" s="315"/>
      <c r="S83" s="316"/>
      <c r="T83" s="136"/>
      <c r="U83" s="292">
        <v>11618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120</v>
      </c>
      <c r="F93" s="307">
        <v>2</v>
      </c>
      <c r="G93" s="308" t="s">
        <v>1448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210</v>
      </c>
      <c r="D94" s="95"/>
      <c r="E94" s="279" t="s">
        <v>1430</v>
      </c>
      <c r="F94" s="280">
        <v>0</v>
      </c>
      <c r="G94" s="153" t="s">
        <v>1431</v>
      </c>
      <c r="H94" s="153" t="s">
        <v>1423</v>
      </c>
      <c r="I94" s="281">
        <v>1.5385</v>
      </c>
      <c r="J94" s="282">
        <v>1</v>
      </c>
      <c r="K94" s="150">
        <v>7714060</v>
      </c>
      <c r="L94" s="283">
        <v>4.5030000000000001E-3</v>
      </c>
      <c r="M94" s="311"/>
      <c r="N94" s="312"/>
      <c r="O94" s="284">
        <v>4.5030000000000001E-3</v>
      </c>
      <c r="P94" s="285"/>
      <c r="Q94" s="153">
        <v>34736</v>
      </c>
      <c r="R94" s="313"/>
      <c r="S94" s="155"/>
      <c r="T94" s="136"/>
      <c r="U94" s="157">
        <v>34736</v>
      </c>
      <c r="V94" s="265"/>
      <c r="W94" s="322"/>
    </row>
    <row r="95" spans="1:23" x14ac:dyDescent="0.2">
      <c r="A95" s="306">
        <v>10</v>
      </c>
      <c r="B95" s="229">
        <v>2</v>
      </c>
      <c r="C95" s="237">
        <v>240</v>
      </c>
      <c r="D95" s="95"/>
      <c r="E95" s="286" t="s">
        <v>1432</v>
      </c>
      <c r="F95" s="190">
        <v>0</v>
      </c>
      <c r="G95" s="153" t="s">
        <v>1431</v>
      </c>
      <c r="H95" s="153" t="s">
        <v>1433</v>
      </c>
      <c r="I95" s="287">
        <v>1.5385</v>
      </c>
      <c r="J95" s="288">
        <v>0.7</v>
      </c>
      <c r="K95" s="150">
        <v>554940</v>
      </c>
      <c r="L95" s="283">
        <v>3.1520000000000003E-3</v>
      </c>
      <c r="M95" s="311"/>
      <c r="N95" s="312"/>
      <c r="O95" s="284">
        <v>3.1520000000000003E-3</v>
      </c>
      <c r="P95" s="285"/>
      <c r="Q95" s="153">
        <v>1749</v>
      </c>
      <c r="R95" s="313"/>
      <c r="S95" s="155"/>
      <c r="T95" s="136"/>
      <c r="U95" s="157">
        <v>1749</v>
      </c>
      <c r="V95" s="265"/>
      <c r="W95" s="322"/>
    </row>
    <row r="96" spans="1:23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8269000</v>
      </c>
      <c r="L117" s="285"/>
      <c r="M117" s="285"/>
      <c r="N117" s="285"/>
      <c r="O117" s="285"/>
      <c r="P117" s="285"/>
      <c r="Q117" s="292">
        <v>36485</v>
      </c>
      <c r="R117" s="315"/>
      <c r="S117" s="316"/>
      <c r="T117" s="136"/>
      <c r="U117" s="292">
        <v>36485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330</v>
      </c>
      <c r="F127" s="307">
        <v>1</v>
      </c>
      <c r="G127" s="308" t="s">
        <v>1449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1421</v>
      </c>
      <c r="F128" s="280">
        <v>0</v>
      </c>
      <c r="G128" s="153" t="s">
        <v>1422</v>
      </c>
      <c r="H128" s="153" t="s">
        <v>1423</v>
      </c>
      <c r="I128" s="281">
        <v>1</v>
      </c>
      <c r="J128" s="282">
        <v>1</v>
      </c>
      <c r="K128" s="150">
        <v>5867600</v>
      </c>
      <c r="L128" s="283">
        <v>1.652E-4</v>
      </c>
      <c r="M128" s="311"/>
      <c r="N128" s="312"/>
      <c r="O128" s="284">
        <v>1.652E-4</v>
      </c>
      <c r="P128" s="285"/>
      <c r="Q128" s="153">
        <v>969</v>
      </c>
      <c r="R128" s="313"/>
      <c r="S128" s="155"/>
      <c r="T128" s="136"/>
      <c r="U128" s="157">
        <v>969</v>
      </c>
      <c r="V128" s="265"/>
      <c r="W128" s="322"/>
    </row>
    <row r="129" spans="1:23" x14ac:dyDescent="0.2">
      <c r="A129" s="306">
        <v>10</v>
      </c>
      <c r="B129" s="229">
        <v>2</v>
      </c>
      <c r="C129" s="237">
        <v>211</v>
      </c>
      <c r="D129" s="95"/>
      <c r="E129" s="286" t="s">
        <v>1430</v>
      </c>
      <c r="F129" s="190" t="s">
        <v>1450</v>
      </c>
      <c r="G129" s="153" t="s">
        <v>1431</v>
      </c>
      <c r="H129" s="153" t="s">
        <v>1423</v>
      </c>
      <c r="I129" s="287">
        <v>1.5385</v>
      </c>
      <c r="J129" s="288">
        <v>1</v>
      </c>
      <c r="K129" s="150">
        <v>30400</v>
      </c>
      <c r="L129" s="283">
        <v>2.541E-4</v>
      </c>
      <c r="M129" s="311"/>
      <c r="N129" s="312"/>
      <c r="O129" s="284">
        <v>2.541E-4</v>
      </c>
      <c r="P129" s="285"/>
      <c r="Q129" s="153">
        <v>8</v>
      </c>
      <c r="R129" s="313"/>
      <c r="S129" s="155"/>
      <c r="T129" s="136"/>
      <c r="U129" s="157">
        <v>8</v>
      </c>
      <c r="V129" s="265"/>
      <c r="W129" s="322"/>
    </row>
    <row r="130" spans="1:23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5898000</v>
      </c>
      <c r="L151" s="285"/>
      <c r="M151" s="285"/>
      <c r="N151" s="285"/>
      <c r="O151" s="285"/>
      <c r="P151" s="285"/>
      <c r="Q151" s="292">
        <v>977</v>
      </c>
      <c r="R151" s="315"/>
      <c r="S151" s="316"/>
      <c r="T151" s="136"/>
      <c r="U151" s="292">
        <v>977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x14ac:dyDescent="0.2">
      <c r="A161" s="306">
        <v>8</v>
      </c>
      <c r="B161" s="237"/>
      <c r="C161" s="271">
        <v>4005</v>
      </c>
      <c r="D161" s="95"/>
      <c r="E161" s="307">
        <v>330</v>
      </c>
      <c r="F161" s="307">
        <v>2</v>
      </c>
      <c r="G161" s="308" t="s">
        <v>1451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x14ac:dyDescent="0.2">
      <c r="A162" s="306">
        <v>9</v>
      </c>
      <c r="B162" s="229" t="s">
        <v>393</v>
      </c>
      <c r="C162" s="237">
        <v>10</v>
      </c>
      <c r="D162" s="95"/>
      <c r="E162" s="279" t="s">
        <v>1421</v>
      </c>
      <c r="F162" s="280">
        <v>0</v>
      </c>
      <c r="G162" s="153" t="s">
        <v>1422</v>
      </c>
      <c r="H162" s="153" t="s">
        <v>1423</v>
      </c>
      <c r="I162" s="281">
        <v>1</v>
      </c>
      <c r="J162" s="282">
        <v>1</v>
      </c>
      <c r="K162" s="150">
        <v>11582100</v>
      </c>
      <c r="L162" s="283">
        <v>1.84E-4</v>
      </c>
      <c r="M162" s="311"/>
      <c r="N162" s="312"/>
      <c r="O162" s="284">
        <v>1.84E-4</v>
      </c>
      <c r="P162" s="285"/>
      <c r="Q162" s="153">
        <v>2131</v>
      </c>
      <c r="R162" s="313"/>
      <c r="S162" s="155"/>
      <c r="T162" s="136"/>
      <c r="U162" s="157">
        <v>2131</v>
      </c>
      <c r="V162" s="265"/>
      <c r="W162" s="322"/>
    </row>
    <row r="163" spans="1:23" x14ac:dyDescent="0.2">
      <c r="A163" s="306">
        <v>10</v>
      </c>
      <c r="B163" s="229">
        <v>2</v>
      </c>
      <c r="C163" s="237">
        <v>50</v>
      </c>
      <c r="D163" s="95"/>
      <c r="E163" s="286" t="s">
        <v>1424</v>
      </c>
      <c r="F163" s="190">
        <v>0</v>
      </c>
      <c r="G163" s="153" t="s">
        <v>1425</v>
      </c>
      <c r="H163" s="153" t="s">
        <v>1423</v>
      </c>
      <c r="I163" s="287">
        <v>2.2037</v>
      </c>
      <c r="J163" s="288">
        <v>1</v>
      </c>
      <c r="K163" s="150">
        <v>458000</v>
      </c>
      <c r="L163" s="283">
        <v>4.0549999999999994E-4</v>
      </c>
      <c r="M163" s="311"/>
      <c r="N163" s="312"/>
      <c r="O163" s="284">
        <v>4.0549999999999994E-4</v>
      </c>
      <c r="P163" s="285"/>
      <c r="Q163" s="153">
        <v>186</v>
      </c>
      <c r="R163" s="313"/>
      <c r="S163" s="155"/>
      <c r="T163" s="136"/>
      <c r="U163" s="157">
        <v>186</v>
      </c>
      <c r="V163" s="265"/>
      <c r="W163" s="322"/>
    </row>
    <row r="164" spans="1:23" x14ac:dyDescent="0.2">
      <c r="A164" s="306">
        <v>11</v>
      </c>
      <c r="B164" s="229">
        <v>3</v>
      </c>
      <c r="C164" s="237">
        <v>210</v>
      </c>
      <c r="D164" s="95"/>
      <c r="E164" s="286" t="s">
        <v>1430</v>
      </c>
      <c r="F164" s="190">
        <v>0</v>
      </c>
      <c r="G164" s="153" t="s">
        <v>1431</v>
      </c>
      <c r="H164" s="153" t="s">
        <v>1423</v>
      </c>
      <c r="I164" s="287">
        <v>1.5385</v>
      </c>
      <c r="J164" s="288">
        <v>1</v>
      </c>
      <c r="K164" s="150">
        <v>539000</v>
      </c>
      <c r="L164" s="283">
        <v>2.831E-4</v>
      </c>
      <c r="M164" s="311"/>
      <c r="N164" s="312"/>
      <c r="O164" s="284">
        <v>2.831E-4</v>
      </c>
      <c r="P164" s="285"/>
      <c r="Q164" s="153">
        <v>153</v>
      </c>
      <c r="R164" s="313"/>
      <c r="S164" s="155"/>
      <c r="T164" s="136"/>
      <c r="U164" s="157">
        <v>153</v>
      </c>
      <c r="V164" s="265"/>
      <c r="W164" s="322"/>
    </row>
    <row r="165" spans="1:23" x14ac:dyDescent="0.2">
      <c r="A165" s="306">
        <v>12</v>
      </c>
      <c r="B165" s="229">
        <v>4</v>
      </c>
      <c r="C165" s="237">
        <v>510</v>
      </c>
      <c r="D165" s="95"/>
      <c r="E165" s="286" t="s">
        <v>1437</v>
      </c>
      <c r="F165" s="190">
        <v>0</v>
      </c>
      <c r="G165" s="153" t="s">
        <v>1438</v>
      </c>
      <c r="H165" s="153" t="s">
        <v>1423</v>
      </c>
      <c r="I165" s="287">
        <v>2.4460000000000002</v>
      </c>
      <c r="J165" s="288">
        <v>1</v>
      </c>
      <c r="K165" s="150">
        <v>68000</v>
      </c>
      <c r="L165" s="283">
        <v>4.5009999999999999E-4</v>
      </c>
      <c r="M165" s="311"/>
      <c r="N165" s="312"/>
      <c r="O165" s="284">
        <v>4.5009999999999999E-4</v>
      </c>
      <c r="P165" s="285"/>
      <c r="Q165" s="153">
        <v>31</v>
      </c>
      <c r="R165" s="313"/>
      <c r="S165" s="155"/>
      <c r="T165" s="136"/>
      <c r="U165" s="157">
        <v>31</v>
      </c>
      <c r="V165" s="265"/>
      <c r="W165" s="322"/>
    </row>
    <row r="166" spans="1:23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12647100</v>
      </c>
      <c r="L185" s="285"/>
      <c r="M185" s="285"/>
      <c r="N185" s="285"/>
      <c r="O185" s="285"/>
      <c r="P185" s="285"/>
      <c r="Q185" s="292">
        <v>2501</v>
      </c>
      <c r="R185" s="315"/>
      <c r="S185" s="316"/>
      <c r="T185" s="136"/>
      <c r="U185" s="292">
        <v>2501</v>
      </c>
      <c r="V185" s="265"/>
      <c r="W185" s="322"/>
    </row>
    <row r="186" spans="1:23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x14ac:dyDescent="0.2">
      <c r="A195" s="306">
        <v>8</v>
      </c>
      <c r="B195" s="237"/>
      <c r="C195" s="271">
        <v>4006</v>
      </c>
      <c r="D195" s="95"/>
      <c r="E195" s="307">
        <v>330</v>
      </c>
      <c r="F195" s="307">
        <v>3</v>
      </c>
      <c r="G195" s="308" t="s">
        <v>1452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x14ac:dyDescent="0.2">
      <c r="A196" s="306">
        <v>9</v>
      </c>
      <c r="B196" s="229" t="s">
        <v>393</v>
      </c>
      <c r="C196" s="237">
        <v>10</v>
      </c>
      <c r="D196" s="95"/>
      <c r="E196" s="279" t="s">
        <v>1421</v>
      </c>
      <c r="F196" s="280">
        <v>0</v>
      </c>
      <c r="G196" s="153" t="s">
        <v>1422</v>
      </c>
      <c r="H196" s="153" t="s">
        <v>1423</v>
      </c>
      <c r="I196" s="281">
        <v>1</v>
      </c>
      <c r="J196" s="282">
        <v>1</v>
      </c>
      <c r="K196" s="150">
        <v>4943075</v>
      </c>
      <c r="L196" s="283">
        <v>1.6489999999999997E-4</v>
      </c>
      <c r="M196" s="311"/>
      <c r="N196" s="312"/>
      <c r="O196" s="284">
        <v>1.6489999999999997E-4</v>
      </c>
      <c r="P196" s="285"/>
      <c r="Q196" s="153">
        <v>815</v>
      </c>
      <c r="R196" s="313"/>
      <c r="S196" s="155"/>
      <c r="T196" s="136"/>
      <c r="U196" s="157">
        <v>815</v>
      </c>
      <c r="V196" s="265"/>
      <c r="W196" s="322"/>
    </row>
    <row r="197" spans="1:23" x14ac:dyDescent="0.2">
      <c r="A197" s="306">
        <v>10</v>
      </c>
      <c r="B197" s="229">
        <v>2</v>
      </c>
      <c r="C197" s="237">
        <v>210</v>
      </c>
      <c r="D197" s="95"/>
      <c r="E197" s="286" t="s">
        <v>1430</v>
      </c>
      <c r="F197" s="190">
        <v>0</v>
      </c>
      <c r="G197" s="153" t="s">
        <v>1431</v>
      </c>
      <c r="H197" s="153" t="s">
        <v>1423</v>
      </c>
      <c r="I197" s="287">
        <v>1.5385</v>
      </c>
      <c r="J197" s="288">
        <v>1</v>
      </c>
      <c r="K197" s="150">
        <v>501025</v>
      </c>
      <c r="L197" s="283">
        <v>2.5379999999999999E-4</v>
      </c>
      <c r="M197" s="311"/>
      <c r="N197" s="312"/>
      <c r="O197" s="284">
        <v>2.5379999999999999E-4</v>
      </c>
      <c r="P197" s="285"/>
      <c r="Q197" s="153">
        <v>127</v>
      </c>
      <c r="R197" s="313"/>
      <c r="S197" s="155"/>
      <c r="T197" s="136"/>
      <c r="U197" s="157">
        <v>127</v>
      </c>
      <c r="V197" s="265"/>
      <c r="W197" s="322"/>
    </row>
    <row r="198" spans="1:23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5444100</v>
      </c>
      <c r="L219" s="285"/>
      <c r="M219" s="285"/>
      <c r="N219" s="285"/>
      <c r="O219" s="285"/>
      <c r="P219" s="285"/>
      <c r="Q219" s="292">
        <v>942</v>
      </c>
      <c r="R219" s="315"/>
      <c r="S219" s="316"/>
      <c r="T219" s="136"/>
      <c r="U219" s="292">
        <v>942</v>
      </c>
      <c r="V219" s="265"/>
      <c r="W219" s="322"/>
    </row>
    <row r="220" spans="1:23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x14ac:dyDescent="0.2">
      <c r="A229" s="306">
        <v>8</v>
      </c>
      <c r="B229" s="237"/>
      <c r="C229" s="271">
        <v>4007</v>
      </c>
      <c r="D229" s="95"/>
      <c r="E229" s="307">
        <v>330</v>
      </c>
      <c r="F229" s="307">
        <v>4</v>
      </c>
      <c r="G229" s="308" t="s">
        <v>1453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x14ac:dyDescent="0.2">
      <c r="A230" s="306">
        <v>9</v>
      </c>
      <c r="B230" s="229" t="s">
        <v>393</v>
      </c>
      <c r="C230" s="237">
        <v>10</v>
      </c>
      <c r="D230" s="95"/>
      <c r="E230" s="279" t="s">
        <v>1421</v>
      </c>
      <c r="F230" s="280">
        <v>0</v>
      </c>
      <c r="G230" s="153" t="s">
        <v>1422</v>
      </c>
      <c r="H230" s="153" t="s">
        <v>1423</v>
      </c>
      <c r="I230" s="281">
        <v>1</v>
      </c>
      <c r="J230" s="282">
        <v>1</v>
      </c>
      <c r="K230" s="150">
        <v>2935000</v>
      </c>
      <c r="L230" s="283">
        <v>9.1299999999999997E-5</v>
      </c>
      <c r="M230" s="311"/>
      <c r="N230" s="312"/>
      <c r="O230" s="284">
        <v>9.1299999999999997E-5</v>
      </c>
      <c r="P230" s="285"/>
      <c r="Q230" s="153">
        <v>268</v>
      </c>
      <c r="R230" s="313"/>
      <c r="S230" s="155"/>
      <c r="T230" s="136"/>
      <c r="U230" s="157">
        <v>268</v>
      </c>
      <c r="V230" s="265"/>
      <c r="W230" s="322"/>
    </row>
    <row r="231" spans="1:23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2935000</v>
      </c>
      <c r="L253" s="285"/>
      <c r="M253" s="285"/>
      <c r="N253" s="285"/>
      <c r="O253" s="285"/>
      <c r="P253" s="285"/>
      <c r="Q253" s="292">
        <v>268</v>
      </c>
      <c r="R253" s="315"/>
      <c r="S253" s="316"/>
      <c r="T253" s="136"/>
      <c r="U253" s="292">
        <v>268</v>
      </c>
      <c r="V253" s="265"/>
      <c r="W253" s="322"/>
    </row>
    <row r="254" spans="1:23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x14ac:dyDescent="0.2">
      <c r="A263" s="306">
        <v>8</v>
      </c>
      <c r="B263" s="237"/>
      <c r="C263" s="271">
        <v>4008</v>
      </c>
      <c r="D263" s="95"/>
      <c r="E263" s="307">
        <v>330</v>
      </c>
      <c r="F263" s="307">
        <v>10</v>
      </c>
      <c r="G263" s="308" t="s">
        <v>1454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x14ac:dyDescent="0.2">
      <c r="A264" s="306">
        <v>9</v>
      </c>
      <c r="B264" s="229" t="s">
        <v>393</v>
      </c>
      <c r="C264" s="237">
        <v>10</v>
      </c>
      <c r="D264" s="95"/>
      <c r="E264" s="279" t="s">
        <v>1421</v>
      </c>
      <c r="F264" s="280">
        <v>0</v>
      </c>
      <c r="G264" s="153" t="s">
        <v>1422</v>
      </c>
      <c r="H264" s="153" t="s">
        <v>1423</v>
      </c>
      <c r="I264" s="281">
        <v>1</v>
      </c>
      <c r="J264" s="282">
        <v>1</v>
      </c>
      <c r="K264" s="150">
        <v>6339000</v>
      </c>
      <c r="L264" s="283">
        <v>5.2800000000000003E-5</v>
      </c>
      <c r="M264" s="311"/>
      <c r="N264" s="312"/>
      <c r="O264" s="284">
        <v>5.2800000000000003E-5</v>
      </c>
      <c r="P264" s="285"/>
      <c r="Q264" s="153">
        <v>335</v>
      </c>
      <c r="R264" s="313"/>
      <c r="S264" s="155"/>
      <c r="T264" s="136"/>
      <c r="U264" s="157">
        <v>335</v>
      </c>
      <c r="V264" s="265"/>
      <c r="W264" s="322"/>
    </row>
    <row r="265" spans="1:23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6339000</v>
      </c>
      <c r="L287" s="285"/>
      <c r="M287" s="285"/>
      <c r="N287" s="285"/>
      <c r="O287" s="285"/>
      <c r="P287" s="285"/>
      <c r="Q287" s="292">
        <v>335</v>
      </c>
      <c r="R287" s="315"/>
      <c r="S287" s="316"/>
      <c r="T287" s="136"/>
      <c r="U287" s="292">
        <v>335</v>
      </c>
      <c r="V287" s="265"/>
      <c r="W287" s="322"/>
    </row>
    <row r="288" spans="1:23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x14ac:dyDescent="0.2">
      <c r="A297" s="306">
        <v>8</v>
      </c>
      <c r="B297" s="237"/>
      <c r="C297" s="271">
        <v>4009</v>
      </c>
      <c r="D297" s="95"/>
      <c r="E297" s="307">
        <v>330</v>
      </c>
      <c r="F297" s="307">
        <v>12</v>
      </c>
      <c r="G297" s="308" t="s">
        <v>1455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x14ac:dyDescent="0.2">
      <c r="A298" s="306">
        <v>9</v>
      </c>
      <c r="B298" s="229" t="s">
        <v>393</v>
      </c>
      <c r="C298" s="237">
        <v>10</v>
      </c>
      <c r="D298" s="95"/>
      <c r="E298" s="279" t="s">
        <v>1421</v>
      </c>
      <c r="F298" s="280">
        <v>0</v>
      </c>
      <c r="G298" s="153" t="s">
        <v>1422</v>
      </c>
      <c r="H298" s="153" t="s">
        <v>1423</v>
      </c>
      <c r="I298" s="281">
        <v>1</v>
      </c>
      <c r="J298" s="282">
        <v>1</v>
      </c>
      <c r="K298" s="150">
        <v>7956185</v>
      </c>
      <c r="L298" s="283">
        <v>1.8359999999999999E-4</v>
      </c>
      <c r="M298" s="311"/>
      <c r="N298" s="312"/>
      <c r="O298" s="284">
        <v>1.8359999999999999E-4</v>
      </c>
      <c r="P298" s="285"/>
      <c r="Q298" s="153">
        <v>1461</v>
      </c>
      <c r="R298" s="313"/>
      <c r="S298" s="155"/>
      <c r="T298" s="136"/>
      <c r="U298" s="157">
        <v>1461</v>
      </c>
      <c r="V298" s="265"/>
      <c r="W298" s="322"/>
    </row>
    <row r="299" spans="1:23" x14ac:dyDescent="0.2">
      <c r="A299" s="306">
        <v>10</v>
      </c>
      <c r="B299" s="229">
        <v>2</v>
      </c>
      <c r="C299" s="237">
        <v>210</v>
      </c>
      <c r="D299" s="95"/>
      <c r="E299" s="286" t="s">
        <v>1430</v>
      </c>
      <c r="F299" s="190">
        <v>0</v>
      </c>
      <c r="G299" s="153" t="s">
        <v>1431</v>
      </c>
      <c r="H299" s="153" t="s">
        <v>1423</v>
      </c>
      <c r="I299" s="287">
        <v>1.5385</v>
      </c>
      <c r="J299" s="288">
        <v>1</v>
      </c>
      <c r="K299" s="150">
        <v>515815</v>
      </c>
      <c r="L299" s="283">
        <v>2.8239999999999998E-4</v>
      </c>
      <c r="M299" s="311"/>
      <c r="N299" s="312"/>
      <c r="O299" s="284">
        <v>2.8239999999999998E-4</v>
      </c>
      <c r="P299" s="285"/>
      <c r="Q299" s="153">
        <v>146</v>
      </c>
      <c r="R299" s="313"/>
      <c r="S299" s="155"/>
      <c r="T299" s="136"/>
      <c r="U299" s="157">
        <v>146</v>
      </c>
      <c r="V299" s="265"/>
      <c r="W299" s="322"/>
    </row>
    <row r="300" spans="1:23" x14ac:dyDescent="0.2">
      <c r="A300" s="306">
        <v>11</v>
      </c>
      <c r="B300" s="229">
        <v>3</v>
      </c>
      <c r="C300" s="237">
        <v>270</v>
      </c>
      <c r="D300" s="95"/>
      <c r="E300" s="286" t="s">
        <v>1434</v>
      </c>
      <c r="F300" s="190">
        <v>0</v>
      </c>
      <c r="G300" s="153" t="s">
        <v>1431</v>
      </c>
      <c r="H300" s="153" t="s">
        <v>1435</v>
      </c>
      <c r="I300" s="287">
        <v>1.5385</v>
      </c>
      <c r="J300" s="288">
        <v>0.7</v>
      </c>
      <c r="K300" s="150">
        <v>37000</v>
      </c>
      <c r="L300" s="283">
        <v>1.9769999999999998E-4</v>
      </c>
      <c r="M300" s="311"/>
      <c r="N300" s="312"/>
      <c r="O300" s="284">
        <v>1.9769999999999998E-4</v>
      </c>
      <c r="P300" s="285"/>
      <c r="Q300" s="153">
        <v>7</v>
      </c>
      <c r="R300" s="313"/>
      <c r="S300" s="155"/>
      <c r="T300" s="136"/>
      <c r="U300" s="157">
        <v>7</v>
      </c>
      <c r="V300" s="265"/>
      <c r="W300" s="322"/>
    </row>
    <row r="301" spans="1:23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8509000</v>
      </c>
      <c r="L321" s="285"/>
      <c r="M321" s="285"/>
      <c r="N321" s="285"/>
      <c r="O321" s="285"/>
      <c r="P321" s="285"/>
      <c r="Q321" s="292">
        <v>1614</v>
      </c>
      <c r="R321" s="315"/>
      <c r="S321" s="316"/>
      <c r="T321" s="136"/>
      <c r="U321" s="292">
        <v>1614</v>
      </c>
      <c r="V321" s="265"/>
      <c r="W321" s="322"/>
    </row>
    <row r="322" spans="1:23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x14ac:dyDescent="0.2">
      <c r="A331" s="306">
        <v>8</v>
      </c>
      <c r="B331" s="237"/>
      <c r="C331" s="271">
        <v>4010</v>
      </c>
      <c r="D331" s="95"/>
      <c r="E331" s="307">
        <v>330</v>
      </c>
      <c r="F331" s="307">
        <v>21</v>
      </c>
      <c r="G331" s="308" t="s">
        <v>1456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x14ac:dyDescent="0.2">
      <c r="A332" s="306">
        <v>9</v>
      </c>
      <c r="B332" s="229" t="s">
        <v>393</v>
      </c>
      <c r="C332" s="237">
        <v>10</v>
      </c>
      <c r="D332" s="95"/>
      <c r="E332" s="279" t="s">
        <v>1421</v>
      </c>
      <c r="F332" s="280">
        <v>0</v>
      </c>
      <c r="G332" s="153" t="s">
        <v>1422</v>
      </c>
      <c r="H332" s="153" t="s">
        <v>1423</v>
      </c>
      <c r="I332" s="281">
        <v>1</v>
      </c>
      <c r="J332" s="282">
        <v>1</v>
      </c>
      <c r="K332" s="150">
        <v>2416000</v>
      </c>
      <c r="L332" s="283">
        <v>2.5949999999999997E-4</v>
      </c>
      <c r="M332" s="311"/>
      <c r="N332" s="312"/>
      <c r="O332" s="284">
        <v>2.5949999999999997E-4</v>
      </c>
      <c r="P332" s="285"/>
      <c r="Q332" s="153">
        <v>627</v>
      </c>
      <c r="R332" s="313"/>
      <c r="S332" s="155"/>
      <c r="T332" s="136"/>
      <c r="U332" s="157">
        <v>627</v>
      </c>
      <c r="V332" s="265"/>
      <c r="W332" s="318"/>
    </row>
    <row r="333" spans="1:23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2416000</v>
      </c>
      <c r="L355" s="285"/>
      <c r="M355" s="285"/>
      <c r="N355" s="285"/>
      <c r="O355" s="285"/>
      <c r="P355" s="285"/>
      <c r="Q355" s="292">
        <v>627</v>
      </c>
      <c r="R355" s="315"/>
      <c r="S355" s="316"/>
      <c r="T355" s="136"/>
      <c r="U355" s="292">
        <v>627</v>
      </c>
      <c r="V355" s="265"/>
      <c r="W355" s="322"/>
    </row>
    <row r="356" spans="1:23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x14ac:dyDescent="0.2">
      <c r="A365" s="306">
        <v>8</v>
      </c>
      <c r="B365" s="237"/>
      <c r="C365" s="271">
        <v>4011</v>
      </c>
      <c r="D365" s="95"/>
      <c r="E365" s="307">
        <v>330</v>
      </c>
      <c r="F365" s="307">
        <v>20</v>
      </c>
      <c r="G365" s="308" t="s">
        <v>1457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x14ac:dyDescent="0.2">
      <c r="A366" s="306">
        <v>9</v>
      </c>
      <c r="B366" s="229" t="s">
        <v>393</v>
      </c>
      <c r="C366" s="237">
        <v>10</v>
      </c>
      <c r="D366" s="95"/>
      <c r="E366" s="279" t="s">
        <v>1421</v>
      </c>
      <c r="F366" s="280">
        <v>0</v>
      </c>
      <c r="G366" s="153" t="s">
        <v>1422</v>
      </c>
      <c r="H366" s="153" t="s">
        <v>1423</v>
      </c>
      <c r="I366" s="281">
        <v>1</v>
      </c>
      <c r="J366" s="282">
        <v>1</v>
      </c>
      <c r="K366" s="150">
        <v>3321000</v>
      </c>
      <c r="L366" s="283">
        <v>1.125E-4</v>
      </c>
      <c r="M366" s="311"/>
      <c r="N366" s="312"/>
      <c r="O366" s="284">
        <v>1.125E-4</v>
      </c>
      <c r="P366" s="285"/>
      <c r="Q366" s="153">
        <v>374</v>
      </c>
      <c r="R366" s="313"/>
      <c r="S366" s="155"/>
      <c r="T366" s="136"/>
      <c r="U366" s="157">
        <v>374</v>
      </c>
      <c r="V366" s="265"/>
      <c r="W366" s="322"/>
    </row>
    <row r="367" spans="1:23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3321000</v>
      </c>
      <c r="L389" s="285"/>
      <c r="M389" s="285"/>
      <c r="N389" s="285"/>
      <c r="O389" s="285"/>
      <c r="P389" s="285"/>
      <c r="Q389" s="292">
        <v>374</v>
      </c>
      <c r="R389" s="315"/>
      <c r="S389" s="316"/>
      <c r="T389" s="136"/>
      <c r="U389" s="292">
        <v>374</v>
      </c>
      <c r="V389" s="265"/>
      <c r="W389" s="322"/>
    </row>
    <row r="390" spans="1:23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x14ac:dyDescent="0.2">
      <c r="A399" s="306">
        <v>8</v>
      </c>
      <c r="B399" s="237"/>
      <c r="C399" s="271">
        <v>4012</v>
      </c>
      <c r="D399" s="95"/>
      <c r="E399" s="307">
        <v>330</v>
      </c>
      <c r="F399" s="307">
        <v>19</v>
      </c>
      <c r="G399" s="308" t="s">
        <v>1458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x14ac:dyDescent="0.2">
      <c r="A400" s="306">
        <v>9</v>
      </c>
      <c r="B400" s="229" t="s">
        <v>393</v>
      </c>
      <c r="C400" s="237">
        <v>10</v>
      </c>
      <c r="D400" s="95"/>
      <c r="E400" s="279" t="s">
        <v>1421</v>
      </c>
      <c r="F400" s="280">
        <v>0</v>
      </c>
      <c r="G400" s="153" t="s">
        <v>1422</v>
      </c>
      <c r="H400" s="153" t="s">
        <v>1423</v>
      </c>
      <c r="I400" s="281">
        <v>1</v>
      </c>
      <c r="J400" s="282">
        <v>1</v>
      </c>
      <c r="K400" s="150">
        <v>664000</v>
      </c>
      <c r="L400" s="283">
        <v>6.023999999999999E-4</v>
      </c>
      <c r="M400" s="311"/>
      <c r="N400" s="312"/>
      <c r="O400" s="284">
        <v>6.023999999999999E-4</v>
      </c>
      <c r="P400" s="285"/>
      <c r="Q400" s="153">
        <v>400</v>
      </c>
      <c r="R400" s="313"/>
      <c r="S400" s="155"/>
      <c r="T400" s="136"/>
      <c r="U400" s="157">
        <v>400</v>
      </c>
      <c r="V400" s="265"/>
      <c r="W400" s="322"/>
    </row>
    <row r="401" spans="1:23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664000</v>
      </c>
      <c r="L423" s="285"/>
      <c r="M423" s="285"/>
      <c r="N423" s="285"/>
      <c r="O423" s="285"/>
      <c r="P423" s="285"/>
      <c r="Q423" s="292">
        <v>400</v>
      </c>
      <c r="R423" s="315"/>
      <c r="S423" s="316"/>
      <c r="T423" s="136"/>
      <c r="U423" s="292">
        <v>400</v>
      </c>
      <c r="V423" s="265"/>
      <c r="W423" s="322"/>
    </row>
    <row r="424" spans="1:23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x14ac:dyDescent="0.2">
      <c r="A433" s="306">
        <v>8</v>
      </c>
      <c r="B433" s="237"/>
      <c r="C433" s="271">
        <v>4013</v>
      </c>
      <c r="D433" s="95"/>
      <c r="E433" s="307">
        <v>330</v>
      </c>
      <c r="F433" s="307">
        <v>18</v>
      </c>
      <c r="G433" s="308" t="s">
        <v>1459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x14ac:dyDescent="0.2">
      <c r="A434" s="306">
        <v>9</v>
      </c>
      <c r="B434" s="229" t="s">
        <v>393</v>
      </c>
      <c r="C434" s="237">
        <v>10</v>
      </c>
      <c r="D434" s="95"/>
      <c r="E434" s="279" t="s">
        <v>1421</v>
      </c>
      <c r="F434" s="280">
        <v>0</v>
      </c>
      <c r="G434" s="153" t="s">
        <v>1422</v>
      </c>
      <c r="H434" s="153" t="s">
        <v>1423</v>
      </c>
      <c r="I434" s="281">
        <v>1</v>
      </c>
      <c r="J434" s="282">
        <v>1</v>
      </c>
      <c r="K434" s="150">
        <v>5195420</v>
      </c>
      <c r="L434" s="283">
        <v>2.6390000000000002E-4</v>
      </c>
      <c r="M434" s="311"/>
      <c r="N434" s="312"/>
      <c r="O434" s="284">
        <v>2.6390000000000002E-4</v>
      </c>
      <c r="P434" s="285"/>
      <c r="Q434" s="153">
        <v>1371</v>
      </c>
      <c r="R434" s="313"/>
      <c r="S434" s="155"/>
      <c r="T434" s="136"/>
      <c r="U434" s="157">
        <v>1371</v>
      </c>
      <c r="V434" s="265"/>
      <c r="W434" s="322"/>
    </row>
    <row r="435" spans="1:23" x14ac:dyDescent="0.2">
      <c r="A435" s="306">
        <v>10</v>
      </c>
      <c r="B435" s="229">
        <v>2</v>
      </c>
      <c r="C435" s="237">
        <v>110</v>
      </c>
      <c r="D435" s="95"/>
      <c r="E435" s="286" t="s">
        <v>1426</v>
      </c>
      <c r="F435" s="190">
        <v>0</v>
      </c>
      <c r="G435" s="153" t="s">
        <v>1427</v>
      </c>
      <c r="H435" s="153" t="s">
        <v>1423</v>
      </c>
      <c r="I435" s="287">
        <v>0.25</v>
      </c>
      <c r="J435" s="288">
        <v>1</v>
      </c>
      <c r="K435" s="150">
        <v>37600</v>
      </c>
      <c r="L435" s="283">
        <v>6.6000000000000005E-5</v>
      </c>
      <c r="M435" s="311"/>
      <c r="N435" s="312"/>
      <c r="O435" s="284">
        <v>6.6000000000000005E-5</v>
      </c>
      <c r="P435" s="285"/>
      <c r="Q435" s="153">
        <v>2</v>
      </c>
      <c r="R435" s="313"/>
      <c r="S435" s="155"/>
      <c r="T435" s="136"/>
      <c r="U435" s="157">
        <v>2</v>
      </c>
      <c r="V435" s="265"/>
      <c r="W435" s="322"/>
    </row>
    <row r="436" spans="1:23" x14ac:dyDescent="0.2">
      <c r="A436" s="306">
        <v>11</v>
      </c>
      <c r="B436" s="229">
        <v>3</v>
      </c>
      <c r="C436" s="237">
        <v>210</v>
      </c>
      <c r="D436" s="95"/>
      <c r="E436" s="286" t="s">
        <v>1430</v>
      </c>
      <c r="F436" s="190">
        <v>0</v>
      </c>
      <c r="G436" s="153" t="s">
        <v>1431</v>
      </c>
      <c r="H436" s="153" t="s">
        <v>1423</v>
      </c>
      <c r="I436" s="287">
        <v>1.5385</v>
      </c>
      <c r="J436" s="288">
        <v>1</v>
      </c>
      <c r="K436" s="150">
        <v>211320</v>
      </c>
      <c r="L436" s="283">
        <v>4.0600000000000006E-4</v>
      </c>
      <c r="M436" s="311"/>
      <c r="N436" s="312"/>
      <c r="O436" s="284">
        <v>4.0600000000000006E-4</v>
      </c>
      <c r="P436" s="285"/>
      <c r="Q436" s="153">
        <v>86</v>
      </c>
      <c r="R436" s="313"/>
      <c r="S436" s="155"/>
      <c r="T436" s="136"/>
      <c r="U436" s="157">
        <v>86</v>
      </c>
      <c r="V436" s="265"/>
      <c r="W436" s="322"/>
    </row>
    <row r="437" spans="1:23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5444340</v>
      </c>
      <c r="L457" s="285"/>
      <c r="M457" s="285"/>
      <c r="N457" s="285"/>
      <c r="O457" s="285"/>
      <c r="P457" s="285"/>
      <c r="Q457" s="292">
        <v>1459</v>
      </c>
      <c r="R457" s="315"/>
      <c r="S457" s="316"/>
      <c r="T457" s="136"/>
      <c r="U457" s="292">
        <v>1459</v>
      </c>
      <c r="V457" s="265"/>
      <c r="W457" s="322"/>
    </row>
    <row r="458" spans="1:23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x14ac:dyDescent="0.2">
      <c r="A467" s="306">
        <v>8</v>
      </c>
      <c r="B467" s="237"/>
      <c r="C467" s="271">
        <v>4014</v>
      </c>
      <c r="D467" s="95"/>
      <c r="E467" s="307">
        <v>330</v>
      </c>
      <c r="F467" s="307">
        <v>17</v>
      </c>
      <c r="G467" s="308" t="s">
        <v>1460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x14ac:dyDescent="0.2">
      <c r="A468" s="306">
        <v>9</v>
      </c>
      <c r="B468" s="229" t="s">
        <v>393</v>
      </c>
      <c r="C468" s="237">
        <v>210</v>
      </c>
      <c r="D468" s="95"/>
      <c r="E468" s="279" t="s">
        <v>1430</v>
      </c>
      <c r="F468" s="280">
        <v>0</v>
      </c>
      <c r="G468" s="153" t="s">
        <v>1431</v>
      </c>
      <c r="H468" s="153" t="s">
        <v>1423</v>
      </c>
      <c r="I468" s="281">
        <v>1.5385</v>
      </c>
      <c r="J468" s="282">
        <v>1</v>
      </c>
      <c r="K468" s="150">
        <v>1620000</v>
      </c>
      <c r="L468" s="283">
        <v>1.8489999999999999E-4</v>
      </c>
      <c r="M468" s="311"/>
      <c r="N468" s="312"/>
      <c r="O468" s="284">
        <v>1.8489999999999999E-4</v>
      </c>
      <c r="P468" s="285"/>
      <c r="Q468" s="153">
        <v>300</v>
      </c>
      <c r="R468" s="313"/>
      <c r="S468" s="155"/>
      <c r="T468" s="136"/>
      <c r="U468" s="157">
        <v>300</v>
      </c>
      <c r="V468" s="265"/>
      <c r="W468" s="322"/>
    </row>
    <row r="469" spans="1:23" x14ac:dyDescent="0.2">
      <c r="A469" s="306">
        <v>10</v>
      </c>
      <c r="B469" s="229">
        <v>2</v>
      </c>
      <c r="C469" s="237">
        <v>270</v>
      </c>
      <c r="D469" s="95"/>
      <c r="E469" s="286" t="s">
        <v>1434</v>
      </c>
      <c r="F469" s="190">
        <v>0</v>
      </c>
      <c r="G469" s="153" t="s">
        <v>1431</v>
      </c>
      <c r="H469" s="153" t="s">
        <v>1435</v>
      </c>
      <c r="I469" s="287">
        <v>1.5385</v>
      </c>
      <c r="J469" s="288">
        <v>0.7</v>
      </c>
      <c r="K469" s="150">
        <v>387500</v>
      </c>
      <c r="L469" s="283">
        <v>1.294E-4</v>
      </c>
      <c r="M469" s="311"/>
      <c r="N469" s="312"/>
      <c r="O469" s="284">
        <v>1.294E-4</v>
      </c>
      <c r="P469" s="285"/>
      <c r="Q469" s="153">
        <v>50</v>
      </c>
      <c r="R469" s="313"/>
      <c r="S469" s="155"/>
      <c r="T469" s="136"/>
      <c r="U469" s="157">
        <v>50</v>
      </c>
      <c r="V469" s="265"/>
      <c r="W469" s="322"/>
    </row>
    <row r="470" spans="1:23" x14ac:dyDescent="0.2">
      <c r="A470" s="306">
        <v>11</v>
      </c>
      <c r="B470" s="229">
        <v>3</v>
      </c>
      <c r="C470" s="237">
        <v>570</v>
      </c>
      <c r="D470" s="95"/>
      <c r="E470" s="286" t="s">
        <v>1440</v>
      </c>
      <c r="F470" s="190">
        <v>0</v>
      </c>
      <c r="G470" s="153" t="s">
        <v>1438</v>
      </c>
      <c r="H470" s="153" t="s">
        <v>1435</v>
      </c>
      <c r="I470" s="287">
        <v>2.4460000000000002</v>
      </c>
      <c r="J470" s="288">
        <v>0.65</v>
      </c>
      <c r="K470" s="150">
        <v>40600</v>
      </c>
      <c r="L470" s="283">
        <v>1.9109999999999998E-4</v>
      </c>
      <c r="M470" s="311"/>
      <c r="N470" s="312"/>
      <c r="O470" s="284">
        <v>1.9109999999999998E-4</v>
      </c>
      <c r="P470" s="285"/>
      <c r="Q470" s="153">
        <v>8</v>
      </c>
      <c r="R470" s="313"/>
      <c r="S470" s="155"/>
      <c r="T470" s="136"/>
      <c r="U470" s="157">
        <v>8</v>
      </c>
      <c r="V470" s="265"/>
      <c r="W470" s="322"/>
    </row>
    <row r="471" spans="1:23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2048100</v>
      </c>
      <c r="L491" s="285"/>
      <c r="M491" s="285"/>
      <c r="N491" s="285"/>
      <c r="O491" s="285"/>
      <c r="P491" s="285"/>
      <c r="Q491" s="292">
        <v>358</v>
      </c>
      <c r="R491" s="315"/>
      <c r="S491" s="316"/>
      <c r="T491" s="136"/>
      <c r="U491" s="292">
        <v>358</v>
      </c>
      <c r="V491" s="265"/>
      <c r="W491" s="322"/>
    </row>
    <row r="492" spans="1:23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x14ac:dyDescent="0.2">
      <c r="A501" s="306">
        <v>8</v>
      </c>
      <c r="B501" s="237"/>
      <c r="C501" s="271">
        <v>4015</v>
      </c>
      <c r="D501" s="95"/>
      <c r="E501" s="307">
        <v>330</v>
      </c>
      <c r="F501" s="307">
        <v>16</v>
      </c>
      <c r="G501" s="308" t="s">
        <v>1461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x14ac:dyDescent="0.2">
      <c r="A502" s="306">
        <v>9</v>
      </c>
      <c r="B502" s="229" t="s">
        <v>393</v>
      </c>
      <c r="C502" s="237">
        <v>10</v>
      </c>
      <c r="D502" s="95"/>
      <c r="E502" s="279" t="s">
        <v>1421</v>
      </c>
      <c r="F502" s="280">
        <v>0</v>
      </c>
      <c r="G502" s="153" t="s">
        <v>1422</v>
      </c>
      <c r="H502" s="153" t="s">
        <v>1423</v>
      </c>
      <c r="I502" s="281">
        <v>1</v>
      </c>
      <c r="J502" s="282">
        <v>1</v>
      </c>
      <c r="K502" s="150">
        <v>5037700</v>
      </c>
      <c r="L502" s="283">
        <v>1.4800000000000002E-4</v>
      </c>
      <c r="M502" s="311"/>
      <c r="N502" s="312"/>
      <c r="O502" s="284">
        <v>1.4800000000000002E-4</v>
      </c>
      <c r="P502" s="285"/>
      <c r="Q502" s="153">
        <v>746</v>
      </c>
      <c r="R502" s="313"/>
      <c r="S502" s="155"/>
      <c r="T502" s="136"/>
      <c r="U502" s="157">
        <v>746</v>
      </c>
      <c r="V502" s="265"/>
      <c r="W502" s="322"/>
    </row>
    <row r="503" spans="1:23" x14ac:dyDescent="0.2">
      <c r="A503" s="306">
        <v>10</v>
      </c>
      <c r="B503" s="229">
        <v>2</v>
      </c>
      <c r="C503" s="237">
        <v>510</v>
      </c>
      <c r="D503" s="95"/>
      <c r="E503" s="286" t="s">
        <v>1437</v>
      </c>
      <c r="F503" s="190">
        <v>0</v>
      </c>
      <c r="G503" s="153" t="s">
        <v>1438</v>
      </c>
      <c r="H503" s="153" t="s">
        <v>1423</v>
      </c>
      <c r="I503" s="287">
        <v>2.4460000000000002</v>
      </c>
      <c r="J503" s="288">
        <v>1</v>
      </c>
      <c r="K503" s="150">
        <v>31500</v>
      </c>
      <c r="L503" s="283">
        <v>2.353E-4</v>
      </c>
      <c r="M503" s="311"/>
      <c r="N503" s="312"/>
      <c r="O503" s="284">
        <v>2.353E-4</v>
      </c>
      <c r="P503" s="285"/>
      <c r="Q503" s="153">
        <v>7</v>
      </c>
      <c r="R503" s="313"/>
      <c r="S503" s="155"/>
      <c r="T503" s="136"/>
      <c r="U503" s="157">
        <v>7</v>
      </c>
      <c r="V503" s="265"/>
      <c r="W503" s="322"/>
    </row>
    <row r="504" spans="1:23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5069200</v>
      </c>
      <c r="L525" s="285"/>
      <c r="M525" s="285"/>
      <c r="N525" s="285"/>
      <c r="O525" s="285"/>
      <c r="P525" s="285"/>
      <c r="Q525" s="292">
        <v>753</v>
      </c>
      <c r="R525" s="315"/>
      <c r="S525" s="316"/>
      <c r="T525" s="136"/>
      <c r="U525" s="292">
        <v>753</v>
      </c>
      <c r="V525" s="265"/>
      <c r="W525" s="322"/>
    </row>
    <row r="526" spans="1:23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x14ac:dyDescent="0.2">
      <c r="A535" s="306">
        <v>8</v>
      </c>
      <c r="B535" s="237"/>
      <c r="C535" s="271">
        <v>4016</v>
      </c>
      <c r="D535" s="95"/>
      <c r="E535" s="307">
        <v>330</v>
      </c>
      <c r="F535" s="307">
        <v>15</v>
      </c>
      <c r="G535" s="308" t="s">
        <v>1462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x14ac:dyDescent="0.2">
      <c r="A536" s="306">
        <v>9</v>
      </c>
      <c r="B536" s="229" t="s">
        <v>393</v>
      </c>
      <c r="C536" s="237">
        <v>10</v>
      </c>
      <c r="D536" s="95"/>
      <c r="E536" s="279" t="s">
        <v>1421</v>
      </c>
      <c r="F536" s="280">
        <v>0</v>
      </c>
      <c r="G536" s="153" t="s">
        <v>1422</v>
      </c>
      <c r="H536" s="153" t="s">
        <v>1423</v>
      </c>
      <c r="I536" s="281">
        <v>1</v>
      </c>
      <c r="J536" s="282">
        <v>1</v>
      </c>
      <c r="K536" s="150">
        <v>1977500</v>
      </c>
      <c r="L536" s="283">
        <v>4.5509999999999995E-4</v>
      </c>
      <c r="M536" s="311"/>
      <c r="N536" s="312"/>
      <c r="O536" s="284">
        <v>4.5509999999999995E-4</v>
      </c>
      <c r="P536" s="285"/>
      <c r="Q536" s="153">
        <v>900</v>
      </c>
      <c r="R536" s="313"/>
      <c r="S536" s="155"/>
      <c r="T536" s="136"/>
      <c r="U536" s="157">
        <v>900</v>
      </c>
      <c r="V536" s="265"/>
      <c r="W536" s="322"/>
    </row>
    <row r="537" spans="1:23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1977500</v>
      </c>
      <c r="L559" s="285"/>
      <c r="M559" s="285"/>
      <c r="N559" s="285"/>
      <c r="O559" s="285"/>
      <c r="P559" s="285"/>
      <c r="Q559" s="292">
        <v>900</v>
      </c>
      <c r="R559" s="315"/>
      <c r="S559" s="316"/>
      <c r="T559" s="136"/>
      <c r="U559" s="292">
        <v>900</v>
      </c>
      <c r="V559" s="265"/>
      <c r="W559" s="322"/>
    </row>
    <row r="560" spans="1:23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x14ac:dyDescent="0.2">
      <c r="A569" s="306">
        <v>8</v>
      </c>
      <c r="B569" s="237"/>
      <c r="C569" s="271">
        <v>4017</v>
      </c>
      <c r="D569" s="95"/>
      <c r="E569" s="307">
        <v>330</v>
      </c>
      <c r="F569" s="307">
        <v>14</v>
      </c>
      <c r="G569" s="308" t="s">
        <v>1463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x14ac:dyDescent="0.2">
      <c r="A570" s="306">
        <v>9</v>
      </c>
      <c r="B570" s="229" t="s">
        <v>393</v>
      </c>
      <c r="C570" s="237">
        <v>10</v>
      </c>
      <c r="D570" s="95"/>
      <c r="E570" s="279" t="s">
        <v>1421</v>
      </c>
      <c r="F570" s="280">
        <v>0</v>
      </c>
      <c r="G570" s="153" t="s">
        <v>1422</v>
      </c>
      <c r="H570" s="153" t="s">
        <v>1423</v>
      </c>
      <c r="I570" s="281">
        <v>1</v>
      </c>
      <c r="J570" s="282">
        <v>1</v>
      </c>
      <c r="K570" s="150">
        <v>2829000</v>
      </c>
      <c r="L570" s="283">
        <v>1.184E-4</v>
      </c>
      <c r="M570" s="311"/>
      <c r="N570" s="312"/>
      <c r="O570" s="284">
        <v>1.184E-4</v>
      </c>
      <c r="P570" s="285"/>
      <c r="Q570" s="153">
        <v>335</v>
      </c>
      <c r="R570" s="313"/>
      <c r="S570" s="155"/>
      <c r="T570" s="136"/>
      <c r="U570" s="157">
        <v>335</v>
      </c>
      <c r="V570" s="265"/>
      <c r="W570" s="322"/>
    </row>
    <row r="571" spans="1:23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2829000</v>
      </c>
      <c r="L593" s="285"/>
      <c r="M593" s="285"/>
      <c r="N593" s="285"/>
      <c r="O593" s="285"/>
      <c r="P593" s="285"/>
      <c r="Q593" s="292">
        <v>335</v>
      </c>
      <c r="R593" s="315"/>
      <c r="S593" s="316"/>
      <c r="T593" s="136"/>
      <c r="U593" s="292">
        <v>335</v>
      </c>
      <c r="V593" s="265"/>
      <c r="W593" s="322"/>
    </row>
    <row r="594" spans="1:23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x14ac:dyDescent="0.2">
      <c r="A603" s="306">
        <v>8</v>
      </c>
      <c r="B603" s="237"/>
      <c r="C603" s="271">
        <v>4018</v>
      </c>
      <c r="D603" s="95"/>
      <c r="E603" s="307">
        <v>330</v>
      </c>
      <c r="F603" s="307">
        <v>13</v>
      </c>
      <c r="G603" s="308" t="s">
        <v>1464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x14ac:dyDescent="0.2">
      <c r="A604" s="306">
        <v>9</v>
      </c>
      <c r="B604" s="229" t="s">
        <v>393</v>
      </c>
      <c r="C604" s="237">
        <v>10</v>
      </c>
      <c r="D604" s="95"/>
      <c r="E604" s="279" t="s">
        <v>1421</v>
      </c>
      <c r="F604" s="280">
        <v>0</v>
      </c>
      <c r="G604" s="153" t="s">
        <v>1422</v>
      </c>
      <c r="H604" s="153" t="s">
        <v>1423</v>
      </c>
      <c r="I604" s="281">
        <v>1</v>
      </c>
      <c r="J604" s="282">
        <v>1</v>
      </c>
      <c r="K604" s="150">
        <v>2004000</v>
      </c>
      <c r="L604" s="283">
        <v>2.3139999999999999E-4</v>
      </c>
      <c r="M604" s="311"/>
      <c r="N604" s="312"/>
      <c r="O604" s="284">
        <v>2.3139999999999999E-4</v>
      </c>
      <c r="P604" s="285"/>
      <c r="Q604" s="153">
        <v>464</v>
      </c>
      <c r="R604" s="313"/>
      <c r="S604" s="155"/>
      <c r="T604" s="136"/>
      <c r="U604" s="157">
        <v>464</v>
      </c>
      <c r="V604" s="265"/>
      <c r="W604" s="322"/>
    </row>
    <row r="605" spans="1:23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2004000</v>
      </c>
      <c r="L627" s="285"/>
      <c r="M627" s="285"/>
      <c r="N627" s="285"/>
      <c r="O627" s="285"/>
      <c r="P627" s="285"/>
      <c r="Q627" s="292">
        <v>464</v>
      </c>
      <c r="R627" s="315"/>
      <c r="S627" s="316"/>
      <c r="T627" s="136"/>
      <c r="U627" s="292">
        <v>464</v>
      </c>
      <c r="V627" s="265"/>
      <c r="W627" s="322"/>
    </row>
    <row r="628" spans="1:23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x14ac:dyDescent="0.2">
      <c r="A637" s="306">
        <v>8</v>
      </c>
      <c r="B637" s="237"/>
      <c r="C637" s="271">
        <v>4019</v>
      </c>
      <c r="D637" s="95"/>
      <c r="E637" s="307">
        <v>330</v>
      </c>
      <c r="F637" s="307">
        <v>11</v>
      </c>
      <c r="G637" s="308" t="s">
        <v>1465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x14ac:dyDescent="0.2">
      <c r="A638" s="306">
        <v>9</v>
      </c>
      <c r="B638" s="229" t="s">
        <v>393</v>
      </c>
      <c r="C638" s="237">
        <v>10</v>
      </c>
      <c r="D638" s="95"/>
      <c r="E638" s="279" t="s">
        <v>1421</v>
      </c>
      <c r="F638" s="280">
        <v>0</v>
      </c>
      <c r="G638" s="153" t="s">
        <v>1422</v>
      </c>
      <c r="H638" s="153" t="s">
        <v>1423</v>
      </c>
      <c r="I638" s="281">
        <v>1</v>
      </c>
      <c r="J638" s="282">
        <v>1</v>
      </c>
      <c r="K638" s="150">
        <v>863000</v>
      </c>
      <c r="L638" s="283">
        <v>3.0909999999999998E-4</v>
      </c>
      <c r="M638" s="311"/>
      <c r="N638" s="312"/>
      <c r="O638" s="284">
        <v>3.0909999999999998E-4</v>
      </c>
      <c r="P638" s="285"/>
      <c r="Q638" s="153">
        <v>267</v>
      </c>
      <c r="R638" s="313"/>
      <c r="S638" s="155"/>
      <c r="T638" s="136"/>
      <c r="U638" s="157">
        <v>267</v>
      </c>
      <c r="V638" s="265"/>
      <c r="W638" s="322"/>
    </row>
    <row r="639" spans="1:23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863000</v>
      </c>
      <c r="L661" s="285"/>
      <c r="M661" s="285"/>
      <c r="N661" s="285"/>
      <c r="O661" s="285"/>
      <c r="P661" s="285"/>
      <c r="Q661" s="292">
        <v>267</v>
      </c>
      <c r="R661" s="315"/>
      <c r="S661" s="316"/>
      <c r="T661" s="136"/>
      <c r="U661" s="292">
        <v>267</v>
      </c>
      <c r="V661" s="265"/>
      <c r="W661" s="322"/>
    </row>
    <row r="662" spans="1:23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x14ac:dyDescent="0.2">
      <c r="A671" s="306">
        <v>8</v>
      </c>
      <c r="B671" s="237"/>
      <c r="C671" s="271">
        <v>4020</v>
      </c>
      <c r="D671" s="95"/>
      <c r="E671" s="307">
        <v>330</v>
      </c>
      <c r="F671" s="307">
        <v>8</v>
      </c>
      <c r="G671" s="308" t="s">
        <v>1466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x14ac:dyDescent="0.2">
      <c r="A672" s="306">
        <v>9</v>
      </c>
      <c r="B672" s="229" t="s">
        <v>393</v>
      </c>
      <c r="C672" s="237">
        <v>10</v>
      </c>
      <c r="D672" s="95"/>
      <c r="E672" s="279" t="s">
        <v>1421</v>
      </c>
      <c r="F672" s="280">
        <v>0</v>
      </c>
      <c r="G672" s="153" t="s">
        <v>1422</v>
      </c>
      <c r="H672" s="153" t="s">
        <v>1423</v>
      </c>
      <c r="I672" s="281">
        <v>1</v>
      </c>
      <c r="J672" s="282">
        <v>1</v>
      </c>
      <c r="K672" s="150">
        <v>7435055</v>
      </c>
      <c r="L672" s="283">
        <v>1.6059999999999997E-4</v>
      </c>
      <c r="M672" s="311"/>
      <c r="N672" s="312"/>
      <c r="O672" s="284">
        <v>1.6059999999999997E-4</v>
      </c>
      <c r="P672" s="285"/>
      <c r="Q672" s="153">
        <v>1194</v>
      </c>
      <c r="R672" s="313"/>
      <c r="S672" s="155"/>
      <c r="T672" s="136"/>
      <c r="U672" s="157">
        <v>1194</v>
      </c>
      <c r="V672" s="265"/>
      <c r="W672" s="322"/>
    </row>
    <row r="673" spans="1:23" x14ac:dyDescent="0.2">
      <c r="A673" s="306">
        <v>10</v>
      </c>
      <c r="B673" s="229">
        <v>2</v>
      </c>
      <c r="C673" s="237">
        <v>210</v>
      </c>
      <c r="D673" s="95"/>
      <c r="E673" s="286" t="s">
        <v>1430</v>
      </c>
      <c r="F673" s="190">
        <v>0</v>
      </c>
      <c r="G673" s="153" t="s">
        <v>1431</v>
      </c>
      <c r="H673" s="153" t="s">
        <v>1423</v>
      </c>
      <c r="I673" s="287">
        <v>1.5385</v>
      </c>
      <c r="J673" s="288">
        <v>1</v>
      </c>
      <c r="K673" s="150">
        <v>15945</v>
      </c>
      <c r="L673" s="283">
        <v>2.4709999999999999E-4</v>
      </c>
      <c r="M673" s="311"/>
      <c r="N673" s="312"/>
      <c r="O673" s="284">
        <v>2.4709999999999999E-4</v>
      </c>
      <c r="P673" s="285"/>
      <c r="Q673" s="153">
        <v>4</v>
      </c>
      <c r="R673" s="313"/>
      <c r="S673" s="155"/>
      <c r="T673" s="136"/>
      <c r="U673" s="157">
        <v>4</v>
      </c>
      <c r="V673" s="265"/>
      <c r="W673" s="322"/>
    </row>
    <row r="674" spans="1:23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7451000</v>
      </c>
      <c r="L695" s="285"/>
      <c r="M695" s="285"/>
      <c r="N695" s="285"/>
      <c r="O695" s="285"/>
      <c r="P695" s="285"/>
      <c r="Q695" s="292">
        <v>1198</v>
      </c>
      <c r="R695" s="315"/>
      <c r="S695" s="316"/>
      <c r="T695" s="136"/>
      <c r="U695" s="292">
        <v>1198</v>
      </c>
      <c r="V695" s="265"/>
      <c r="W695" s="322"/>
    </row>
    <row r="696" spans="1:23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x14ac:dyDescent="0.2">
      <c r="A705" s="306">
        <v>8</v>
      </c>
      <c r="B705" s="237"/>
      <c r="C705" s="271">
        <v>4021</v>
      </c>
      <c r="D705" s="95"/>
      <c r="E705" s="307">
        <v>330</v>
      </c>
      <c r="F705" s="307">
        <v>7</v>
      </c>
      <c r="G705" s="308" t="s">
        <v>1467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x14ac:dyDescent="0.2">
      <c r="A706" s="306">
        <v>9</v>
      </c>
      <c r="B706" s="229" t="s">
        <v>393</v>
      </c>
      <c r="C706" s="237">
        <v>10</v>
      </c>
      <c r="D706" s="95"/>
      <c r="E706" s="279" t="s">
        <v>1421</v>
      </c>
      <c r="F706" s="280">
        <v>0</v>
      </c>
      <c r="G706" s="153" t="s">
        <v>1422</v>
      </c>
      <c r="H706" s="153" t="s">
        <v>1423</v>
      </c>
      <c r="I706" s="281">
        <v>1</v>
      </c>
      <c r="J706" s="282">
        <v>1</v>
      </c>
      <c r="K706" s="150">
        <v>1110000</v>
      </c>
      <c r="L706" s="283">
        <v>8.7399999999999997E-5</v>
      </c>
      <c r="M706" s="311"/>
      <c r="N706" s="312"/>
      <c r="O706" s="284">
        <v>8.7399999999999997E-5</v>
      </c>
      <c r="P706" s="285"/>
      <c r="Q706" s="153">
        <v>97</v>
      </c>
      <c r="R706" s="313"/>
      <c r="S706" s="155"/>
      <c r="T706" s="136"/>
      <c r="U706" s="157">
        <v>97</v>
      </c>
      <c r="V706" s="265"/>
      <c r="W706" s="322"/>
    </row>
    <row r="707" spans="1:23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1110000</v>
      </c>
      <c r="L729" s="285"/>
      <c r="M729" s="285"/>
      <c r="N729" s="285"/>
      <c r="O729" s="285"/>
      <c r="P729" s="285"/>
      <c r="Q729" s="292">
        <v>97</v>
      </c>
      <c r="R729" s="315"/>
      <c r="S729" s="316"/>
      <c r="T729" s="136"/>
      <c r="U729" s="292">
        <v>97</v>
      </c>
      <c r="V729" s="265"/>
      <c r="W729" s="322"/>
    </row>
    <row r="730" spans="1:23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x14ac:dyDescent="0.2">
      <c r="A739" s="306">
        <v>8</v>
      </c>
      <c r="B739" s="237"/>
      <c r="C739" s="271">
        <v>4022</v>
      </c>
      <c r="D739" s="95"/>
      <c r="E739" s="307">
        <v>950</v>
      </c>
      <c r="F739" s="307">
        <v>1</v>
      </c>
      <c r="G739" s="308" t="s">
        <v>1468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x14ac:dyDescent="0.2">
      <c r="A740" s="306">
        <v>9</v>
      </c>
      <c r="B740" s="229" t="s">
        <v>393</v>
      </c>
      <c r="C740" s="237">
        <v>10</v>
      </c>
      <c r="D740" s="95"/>
      <c r="E740" s="279" t="s">
        <v>1421</v>
      </c>
      <c r="F740" s="280">
        <v>0</v>
      </c>
      <c r="G740" s="153" t="s">
        <v>1422</v>
      </c>
      <c r="H740" s="153" t="s">
        <v>1423</v>
      </c>
      <c r="I740" s="281">
        <v>1</v>
      </c>
      <c r="J740" s="282">
        <v>1</v>
      </c>
      <c r="K740" s="150">
        <v>527215816</v>
      </c>
      <c r="L740" s="283">
        <v>6.5947000000000002E-3</v>
      </c>
      <c r="M740" s="311"/>
      <c r="N740" s="312"/>
      <c r="O740" s="284">
        <v>6.5947000000000002E-3</v>
      </c>
      <c r="P740" s="285"/>
      <c r="Q740" s="153">
        <v>3476830</v>
      </c>
      <c r="R740" s="313"/>
      <c r="S740" s="155"/>
      <c r="T740" s="136"/>
      <c r="U740" s="157">
        <v>3476830</v>
      </c>
      <c r="V740" s="265"/>
      <c r="W740" s="322"/>
    </row>
    <row r="741" spans="1:23" x14ac:dyDescent="0.2">
      <c r="A741" s="306">
        <v>10</v>
      </c>
      <c r="B741" s="229">
        <v>2</v>
      </c>
      <c r="C741" s="237">
        <v>50</v>
      </c>
      <c r="D741" s="95"/>
      <c r="E741" s="286" t="s">
        <v>1424</v>
      </c>
      <c r="F741" s="190">
        <v>0</v>
      </c>
      <c r="G741" s="153" t="s">
        <v>1425</v>
      </c>
      <c r="H741" s="153" t="s">
        <v>1423</v>
      </c>
      <c r="I741" s="287">
        <v>2.2037</v>
      </c>
      <c r="J741" s="288">
        <v>1</v>
      </c>
      <c r="K741" s="150">
        <v>41583943</v>
      </c>
      <c r="L741" s="283">
        <v>1.4532799999999998E-2</v>
      </c>
      <c r="M741" s="311"/>
      <c r="N741" s="312"/>
      <c r="O741" s="284">
        <v>1.4532799999999998E-2</v>
      </c>
      <c r="P741" s="285"/>
      <c r="Q741" s="153">
        <v>604331</v>
      </c>
      <c r="R741" s="313"/>
      <c r="S741" s="155"/>
      <c r="T741" s="136"/>
      <c r="U741" s="157">
        <v>604331</v>
      </c>
      <c r="V741" s="265"/>
      <c r="W741" s="322"/>
    </row>
    <row r="742" spans="1:23" x14ac:dyDescent="0.2">
      <c r="A742" s="306">
        <v>11</v>
      </c>
      <c r="B742" s="229">
        <v>3</v>
      </c>
      <c r="C742" s="237">
        <v>110</v>
      </c>
      <c r="D742" s="95"/>
      <c r="E742" s="286" t="s">
        <v>1426</v>
      </c>
      <c r="F742" s="190">
        <v>0</v>
      </c>
      <c r="G742" s="153" t="s">
        <v>1427</v>
      </c>
      <c r="H742" s="153" t="s">
        <v>1423</v>
      </c>
      <c r="I742" s="287">
        <v>0.25</v>
      </c>
      <c r="J742" s="288">
        <v>1</v>
      </c>
      <c r="K742" s="150">
        <v>20500</v>
      </c>
      <c r="L742" s="283">
        <v>1.6585E-3</v>
      </c>
      <c r="M742" s="311"/>
      <c r="N742" s="312"/>
      <c r="O742" s="284">
        <v>1.6585E-3</v>
      </c>
      <c r="P742" s="285"/>
      <c r="Q742" s="153">
        <v>34</v>
      </c>
      <c r="R742" s="313"/>
      <c r="S742" s="155"/>
      <c r="T742" s="136"/>
      <c r="U742" s="157">
        <v>34</v>
      </c>
      <c r="V742" s="265"/>
      <c r="W742" s="322"/>
    </row>
    <row r="743" spans="1:23" x14ac:dyDescent="0.2">
      <c r="A743" s="306">
        <v>12</v>
      </c>
      <c r="B743" s="229">
        <v>4</v>
      </c>
      <c r="C743" s="237">
        <v>140</v>
      </c>
      <c r="D743" s="95"/>
      <c r="E743" s="286" t="s">
        <v>1428</v>
      </c>
      <c r="F743" s="190">
        <v>0</v>
      </c>
      <c r="G743" s="153" t="s">
        <v>1429</v>
      </c>
      <c r="H743" s="153" t="s">
        <v>1423</v>
      </c>
      <c r="I743" s="287">
        <v>0.25</v>
      </c>
      <c r="J743" s="288">
        <v>1</v>
      </c>
      <c r="K743" s="150">
        <v>11100</v>
      </c>
      <c r="L743" s="283">
        <v>1.6216E-3</v>
      </c>
      <c r="M743" s="311"/>
      <c r="N743" s="312"/>
      <c r="O743" s="284">
        <v>1.6216E-3</v>
      </c>
      <c r="P743" s="285"/>
      <c r="Q743" s="153">
        <v>18</v>
      </c>
      <c r="R743" s="313"/>
      <c r="S743" s="155"/>
      <c r="T743" s="136"/>
      <c r="U743" s="157">
        <v>18</v>
      </c>
      <c r="V743" s="265"/>
      <c r="W743" s="322"/>
    </row>
    <row r="744" spans="1:23" x14ac:dyDescent="0.2">
      <c r="A744" s="306">
        <v>13</v>
      </c>
      <c r="B744" s="229">
        <v>5</v>
      </c>
      <c r="C744" s="237">
        <v>210</v>
      </c>
      <c r="D744" s="95"/>
      <c r="E744" s="286" t="s">
        <v>1430</v>
      </c>
      <c r="F744" s="190">
        <v>0</v>
      </c>
      <c r="G744" s="153" t="s">
        <v>1431</v>
      </c>
      <c r="H744" s="153" t="s">
        <v>1423</v>
      </c>
      <c r="I744" s="287">
        <v>1.5385</v>
      </c>
      <c r="J744" s="288">
        <v>1</v>
      </c>
      <c r="K744" s="150">
        <v>94845058</v>
      </c>
      <c r="L744" s="283">
        <v>1.0145999999999999E-2</v>
      </c>
      <c r="M744" s="311"/>
      <c r="N744" s="312"/>
      <c r="O744" s="284">
        <v>1.0145999999999999E-2</v>
      </c>
      <c r="P744" s="285"/>
      <c r="Q744" s="153">
        <v>962298</v>
      </c>
      <c r="R744" s="313"/>
      <c r="S744" s="155"/>
      <c r="T744" s="136"/>
      <c r="U744" s="157">
        <v>962298</v>
      </c>
      <c r="V744" s="265"/>
      <c r="W744" s="322"/>
    </row>
    <row r="745" spans="1:23" x14ac:dyDescent="0.2">
      <c r="A745" s="306">
        <v>14</v>
      </c>
      <c r="B745" s="229">
        <v>6</v>
      </c>
      <c r="C745" s="237">
        <v>240</v>
      </c>
      <c r="D745" s="95"/>
      <c r="E745" s="286" t="s">
        <v>1432</v>
      </c>
      <c r="F745" s="190">
        <v>0</v>
      </c>
      <c r="G745" s="153" t="s">
        <v>1431</v>
      </c>
      <c r="H745" s="153" t="s">
        <v>1433</v>
      </c>
      <c r="I745" s="287">
        <v>1.5385</v>
      </c>
      <c r="J745" s="288">
        <v>0.7</v>
      </c>
      <c r="K745" s="150">
        <v>7992188</v>
      </c>
      <c r="L745" s="283">
        <v>7.1021999999999995E-3</v>
      </c>
      <c r="M745" s="311"/>
      <c r="N745" s="312"/>
      <c r="O745" s="284">
        <v>7.1021999999999995E-3</v>
      </c>
      <c r="P745" s="285"/>
      <c r="Q745" s="153">
        <v>56762</v>
      </c>
      <c r="R745" s="313"/>
      <c r="S745" s="155"/>
      <c r="T745" s="136"/>
      <c r="U745" s="157">
        <v>56762</v>
      </c>
      <c r="V745" s="265"/>
      <c r="W745" s="322"/>
    </row>
    <row r="746" spans="1:23" x14ac:dyDescent="0.2">
      <c r="A746" s="306">
        <v>15</v>
      </c>
      <c r="B746" s="229">
        <v>7</v>
      </c>
      <c r="C746" s="237">
        <v>270</v>
      </c>
      <c r="D746" s="95"/>
      <c r="E746" s="286" t="s">
        <v>1434</v>
      </c>
      <c r="F746" s="190">
        <v>0</v>
      </c>
      <c r="G746" s="153" t="s">
        <v>1431</v>
      </c>
      <c r="H746" s="153" t="s">
        <v>1435</v>
      </c>
      <c r="I746" s="287">
        <v>1.5385</v>
      </c>
      <c r="J746" s="288">
        <v>0.7</v>
      </c>
      <c r="K746" s="150">
        <v>2462500</v>
      </c>
      <c r="L746" s="283">
        <v>7.1021999999999995E-3</v>
      </c>
      <c r="M746" s="311"/>
      <c r="N746" s="312"/>
      <c r="O746" s="284">
        <v>7.1021999999999995E-3</v>
      </c>
      <c r="P746" s="285"/>
      <c r="Q746" s="153">
        <v>17489</v>
      </c>
      <c r="R746" s="313"/>
      <c r="S746" s="155"/>
      <c r="T746" s="136"/>
      <c r="U746" s="157">
        <v>17489</v>
      </c>
      <c r="V746" s="265"/>
      <c r="W746" s="322"/>
    </row>
    <row r="747" spans="1:23" x14ac:dyDescent="0.2">
      <c r="A747" s="306">
        <v>16</v>
      </c>
      <c r="B747" s="229">
        <v>8</v>
      </c>
      <c r="C747" s="237">
        <v>340</v>
      </c>
      <c r="D747" s="95"/>
      <c r="E747" s="286" t="s">
        <v>1401</v>
      </c>
      <c r="F747" s="190">
        <v>0</v>
      </c>
      <c r="G747" s="153" t="s">
        <v>1436</v>
      </c>
      <c r="H747" s="153" t="s">
        <v>1423</v>
      </c>
      <c r="I747" s="287">
        <v>1.5385</v>
      </c>
      <c r="J747" s="288">
        <v>1</v>
      </c>
      <c r="K747" s="150">
        <v>7415710</v>
      </c>
      <c r="L747" s="283">
        <v>1.0145999999999999E-2</v>
      </c>
      <c r="M747" s="311"/>
      <c r="N747" s="312"/>
      <c r="O747" s="284">
        <v>1.0145999999999999E-2</v>
      </c>
      <c r="P747" s="285"/>
      <c r="Q747" s="153">
        <v>75240</v>
      </c>
      <c r="R747" s="313"/>
      <c r="S747" s="155"/>
      <c r="T747" s="136"/>
      <c r="U747" s="157">
        <v>75240</v>
      </c>
      <c r="V747" s="265"/>
      <c r="W747" s="322"/>
    </row>
    <row r="748" spans="1:23" x14ac:dyDescent="0.2">
      <c r="A748" s="306">
        <v>17</v>
      </c>
      <c r="B748" s="229">
        <v>9</v>
      </c>
      <c r="C748" s="237">
        <v>510</v>
      </c>
      <c r="D748" s="95"/>
      <c r="E748" s="286" t="s">
        <v>1437</v>
      </c>
      <c r="F748" s="190">
        <v>0</v>
      </c>
      <c r="G748" s="153" t="s">
        <v>1438</v>
      </c>
      <c r="H748" s="153" t="s">
        <v>1423</v>
      </c>
      <c r="I748" s="287">
        <v>2.4460000000000002</v>
      </c>
      <c r="J748" s="288">
        <v>1</v>
      </c>
      <c r="K748" s="150">
        <v>28112480</v>
      </c>
      <c r="L748" s="283">
        <v>1.6130700000000001E-2</v>
      </c>
      <c r="M748" s="311"/>
      <c r="N748" s="312"/>
      <c r="O748" s="284">
        <v>1.6130700000000001E-2</v>
      </c>
      <c r="P748" s="285"/>
      <c r="Q748" s="153">
        <v>453474</v>
      </c>
      <c r="R748" s="313"/>
      <c r="S748" s="155"/>
      <c r="T748" s="136"/>
      <c r="U748" s="157">
        <v>453474</v>
      </c>
      <c r="V748" s="265"/>
      <c r="W748" s="322"/>
    </row>
    <row r="749" spans="1:23" x14ac:dyDescent="0.2">
      <c r="A749" s="306">
        <v>18</v>
      </c>
      <c r="B749" s="229">
        <v>10</v>
      </c>
      <c r="C749" s="237">
        <v>540</v>
      </c>
      <c r="D749" s="95"/>
      <c r="E749" s="286" t="s">
        <v>1439</v>
      </c>
      <c r="F749" s="190">
        <v>0</v>
      </c>
      <c r="G749" s="153" t="s">
        <v>1438</v>
      </c>
      <c r="H749" s="153" t="s">
        <v>1433</v>
      </c>
      <c r="I749" s="287">
        <v>2.4460000000000002</v>
      </c>
      <c r="J749" s="288">
        <v>0.65</v>
      </c>
      <c r="K749" s="150">
        <v>1022870</v>
      </c>
      <c r="L749" s="283">
        <v>1.0484899999999998E-2</v>
      </c>
      <c r="M749" s="311"/>
      <c r="N749" s="312"/>
      <c r="O749" s="284">
        <v>1.0484899999999998E-2</v>
      </c>
      <c r="P749" s="285"/>
      <c r="Q749" s="153">
        <v>10725</v>
      </c>
      <c r="R749" s="313"/>
      <c r="S749" s="155"/>
      <c r="T749" s="136"/>
      <c r="U749" s="157">
        <v>10725</v>
      </c>
      <c r="V749" s="265"/>
      <c r="W749" s="322"/>
    </row>
    <row r="750" spans="1:23" x14ac:dyDescent="0.2">
      <c r="A750" s="306">
        <v>19</v>
      </c>
      <c r="B750" s="229">
        <v>11</v>
      </c>
      <c r="C750" s="237">
        <v>570</v>
      </c>
      <c r="D750" s="95"/>
      <c r="E750" s="286" t="s">
        <v>1440</v>
      </c>
      <c r="F750" s="190">
        <v>0</v>
      </c>
      <c r="G750" s="153" t="s">
        <v>1438</v>
      </c>
      <c r="H750" s="153" t="s">
        <v>1435</v>
      </c>
      <c r="I750" s="287">
        <v>2.4460000000000002</v>
      </c>
      <c r="J750" s="288">
        <v>0.65</v>
      </c>
      <c r="K750" s="150">
        <v>826300</v>
      </c>
      <c r="L750" s="283">
        <v>1.0484899999999998E-2</v>
      </c>
      <c r="M750" s="311"/>
      <c r="N750" s="312"/>
      <c r="O750" s="284">
        <v>1.0484899999999998E-2</v>
      </c>
      <c r="P750" s="285"/>
      <c r="Q750" s="153">
        <v>8664</v>
      </c>
      <c r="R750" s="313"/>
      <c r="S750" s="155"/>
      <c r="T750" s="136"/>
      <c r="U750" s="157">
        <v>8664</v>
      </c>
      <c r="V750" s="265"/>
      <c r="W750" s="322"/>
    </row>
    <row r="751" spans="1:23" x14ac:dyDescent="0.2">
      <c r="A751" s="306">
        <v>20</v>
      </c>
      <c r="B751" s="229">
        <v>12</v>
      </c>
      <c r="C751" s="237">
        <v>610</v>
      </c>
      <c r="D751" s="95"/>
      <c r="E751" s="286" t="s">
        <v>1441</v>
      </c>
      <c r="F751" s="190">
        <v>0</v>
      </c>
      <c r="G751" s="153" t="s">
        <v>1442</v>
      </c>
      <c r="H751" s="153" t="s">
        <v>1423</v>
      </c>
      <c r="I751" s="287">
        <v>2.6147</v>
      </c>
      <c r="J751" s="288">
        <v>1</v>
      </c>
      <c r="K751" s="150">
        <v>10166705</v>
      </c>
      <c r="L751" s="283">
        <v>1.72432E-2</v>
      </c>
      <c r="M751" s="311"/>
      <c r="N751" s="312"/>
      <c r="O751" s="284">
        <v>1.72432E-2</v>
      </c>
      <c r="P751" s="285"/>
      <c r="Q751" s="153">
        <v>175307</v>
      </c>
      <c r="R751" s="313"/>
      <c r="S751" s="155"/>
      <c r="T751" s="136"/>
      <c r="U751" s="157">
        <v>175307</v>
      </c>
      <c r="V751" s="265"/>
      <c r="W751" s="322"/>
    </row>
    <row r="752" spans="1:23" x14ac:dyDescent="0.2">
      <c r="A752" s="306">
        <v>21</v>
      </c>
      <c r="B752" s="229">
        <v>13</v>
      </c>
      <c r="C752" s="237">
        <v>710</v>
      </c>
      <c r="D752" s="95"/>
      <c r="E752" s="286" t="s">
        <v>1444</v>
      </c>
      <c r="F752" s="190">
        <v>0</v>
      </c>
      <c r="G752" s="153" t="s">
        <v>1445</v>
      </c>
      <c r="H752" s="153" t="s">
        <v>1423</v>
      </c>
      <c r="I752" s="287">
        <v>0.92400000000000004</v>
      </c>
      <c r="J752" s="288">
        <v>1</v>
      </c>
      <c r="K752" s="150">
        <v>2686000</v>
      </c>
      <c r="L752" s="283">
        <v>6.0933999999999997E-3</v>
      </c>
      <c r="M752" s="311"/>
      <c r="N752" s="312"/>
      <c r="O752" s="284">
        <v>6.0933999999999997E-3</v>
      </c>
      <c r="P752" s="285"/>
      <c r="Q752" s="153">
        <v>16367</v>
      </c>
      <c r="R752" s="313"/>
      <c r="S752" s="155"/>
      <c r="T752" s="136"/>
      <c r="U752" s="157">
        <v>16367</v>
      </c>
      <c r="V752" s="265"/>
      <c r="W752" s="322"/>
    </row>
    <row r="753" spans="1:23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724361170</v>
      </c>
      <c r="L763" s="285"/>
      <c r="M763" s="285"/>
      <c r="N763" s="285"/>
      <c r="O763" s="285"/>
      <c r="P763" s="285"/>
      <c r="Q763" s="292">
        <v>5857539</v>
      </c>
      <c r="R763" s="315"/>
      <c r="S763" s="316"/>
      <c r="T763" s="136"/>
      <c r="U763" s="292">
        <v>5857539</v>
      </c>
      <c r="V763" s="265"/>
      <c r="W763" s="322"/>
    </row>
    <row r="764" spans="1:23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x14ac:dyDescent="0.2">
      <c r="A773" s="306">
        <v>8</v>
      </c>
      <c r="B773" s="237"/>
      <c r="C773" s="271">
        <v>4023</v>
      </c>
      <c r="D773" s="95"/>
      <c r="E773" s="307">
        <v>950</v>
      </c>
      <c r="F773" s="307">
        <v>2</v>
      </c>
      <c r="G773" s="308" t="s">
        <v>1469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x14ac:dyDescent="0.2">
      <c r="A774" s="306">
        <v>9</v>
      </c>
      <c r="B774" s="229" t="s">
        <v>393</v>
      </c>
      <c r="C774" s="237">
        <v>10</v>
      </c>
      <c r="D774" s="95"/>
      <c r="E774" s="279" t="s">
        <v>1421</v>
      </c>
      <c r="F774" s="280">
        <v>0</v>
      </c>
      <c r="G774" s="153" t="s">
        <v>1422</v>
      </c>
      <c r="H774" s="153" t="s">
        <v>1423</v>
      </c>
      <c r="I774" s="281">
        <v>1</v>
      </c>
      <c r="J774" s="282">
        <v>1</v>
      </c>
      <c r="K774" s="150">
        <v>512750992</v>
      </c>
      <c r="L774" s="283">
        <v>3.0391000000000003E-3</v>
      </c>
      <c r="M774" s="311"/>
      <c r="N774" s="312"/>
      <c r="O774" s="284">
        <v>3.0391000000000003E-3</v>
      </c>
      <c r="P774" s="285"/>
      <c r="Q774" s="153">
        <v>1558302</v>
      </c>
      <c r="R774" s="313"/>
      <c r="S774" s="155"/>
      <c r="T774" s="136"/>
      <c r="U774" s="157">
        <v>1558302</v>
      </c>
      <c r="V774" s="265"/>
      <c r="W774" s="322"/>
    </row>
    <row r="775" spans="1:23" x14ac:dyDescent="0.2">
      <c r="A775" s="306">
        <v>10</v>
      </c>
      <c r="B775" s="229">
        <v>2</v>
      </c>
      <c r="C775" s="237">
        <v>50</v>
      </c>
      <c r="D775" s="95"/>
      <c r="E775" s="286" t="s">
        <v>1424</v>
      </c>
      <c r="F775" s="190">
        <v>0</v>
      </c>
      <c r="G775" s="153" t="s">
        <v>1425</v>
      </c>
      <c r="H775" s="153" t="s">
        <v>1423</v>
      </c>
      <c r="I775" s="287">
        <v>2.2037</v>
      </c>
      <c r="J775" s="288">
        <v>1</v>
      </c>
      <c r="K775" s="150">
        <v>2422886</v>
      </c>
      <c r="L775" s="283">
        <v>6.6974000000000001E-3</v>
      </c>
      <c r="M775" s="311"/>
      <c r="N775" s="312"/>
      <c r="O775" s="284">
        <v>6.6974000000000001E-3</v>
      </c>
      <c r="P775" s="285"/>
      <c r="Q775" s="153">
        <v>16227</v>
      </c>
      <c r="R775" s="313"/>
      <c r="S775" s="155"/>
      <c r="T775" s="136"/>
      <c r="U775" s="157">
        <v>16227</v>
      </c>
      <c r="V775" s="265"/>
      <c r="W775" s="322"/>
    </row>
    <row r="776" spans="1:23" x14ac:dyDescent="0.2">
      <c r="A776" s="306">
        <v>11</v>
      </c>
      <c r="B776" s="229">
        <v>3</v>
      </c>
      <c r="C776" s="237">
        <v>110</v>
      </c>
      <c r="D776" s="95"/>
      <c r="E776" s="286" t="s">
        <v>1426</v>
      </c>
      <c r="F776" s="190">
        <v>0</v>
      </c>
      <c r="G776" s="153" t="s">
        <v>1427</v>
      </c>
      <c r="H776" s="153" t="s">
        <v>1423</v>
      </c>
      <c r="I776" s="287">
        <v>0.25</v>
      </c>
      <c r="J776" s="288">
        <v>1</v>
      </c>
      <c r="K776" s="150">
        <v>24575996</v>
      </c>
      <c r="L776" s="283">
        <v>7.5979999999999993E-4</v>
      </c>
      <c r="M776" s="311"/>
      <c r="N776" s="312"/>
      <c r="O776" s="284">
        <v>7.5979999999999993E-4</v>
      </c>
      <c r="P776" s="285"/>
      <c r="Q776" s="153">
        <v>18673</v>
      </c>
      <c r="R776" s="313"/>
      <c r="S776" s="155"/>
      <c r="T776" s="136"/>
      <c r="U776" s="157">
        <v>18673</v>
      </c>
      <c r="V776" s="265"/>
      <c r="W776" s="322"/>
    </row>
    <row r="777" spans="1:23" x14ac:dyDescent="0.2">
      <c r="A777" s="306">
        <v>12</v>
      </c>
      <c r="B777" s="229">
        <v>4</v>
      </c>
      <c r="C777" s="237">
        <v>140</v>
      </c>
      <c r="D777" s="95"/>
      <c r="E777" s="286" t="s">
        <v>1428</v>
      </c>
      <c r="F777" s="190">
        <v>0</v>
      </c>
      <c r="G777" s="153" t="s">
        <v>1429</v>
      </c>
      <c r="H777" s="153" t="s">
        <v>1423</v>
      </c>
      <c r="I777" s="287">
        <v>0.25</v>
      </c>
      <c r="J777" s="288">
        <v>1</v>
      </c>
      <c r="K777" s="150">
        <v>694210</v>
      </c>
      <c r="L777" s="283">
        <v>7.5909999999999997E-4</v>
      </c>
      <c r="M777" s="311"/>
      <c r="N777" s="312"/>
      <c r="O777" s="284">
        <v>7.5909999999999997E-4</v>
      </c>
      <c r="P777" s="285"/>
      <c r="Q777" s="153">
        <v>527</v>
      </c>
      <c r="R777" s="313"/>
      <c r="S777" s="155"/>
      <c r="T777" s="136"/>
      <c r="U777" s="157">
        <v>527</v>
      </c>
      <c r="V777" s="265"/>
      <c r="W777" s="322"/>
    </row>
    <row r="778" spans="1:23" x14ac:dyDescent="0.2">
      <c r="A778" s="306">
        <v>13</v>
      </c>
      <c r="B778" s="229">
        <v>5</v>
      </c>
      <c r="C778" s="237">
        <v>210</v>
      </c>
      <c r="D778" s="95"/>
      <c r="E778" s="286" t="s">
        <v>1430</v>
      </c>
      <c r="F778" s="190">
        <v>0</v>
      </c>
      <c r="G778" s="153" t="s">
        <v>1431</v>
      </c>
      <c r="H778" s="153" t="s">
        <v>1423</v>
      </c>
      <c r="I778" s="287">
        <v>1.5385</v>
      </c>
      <c r="J778" s="288">
        <v>1</v>
      </c>
      <c r="K778" s="150">
        <v>27536303</v>
      </c>
      <c r="L778" s="283">
        <v>4.6755999999999994E-3</v>
      </c>
      <c r="M778" s="311"/>
      <c r="N778" s="312"/>
      <c r="O778" s="284">
        <v>4.6755999999999994E-3</v>
      </c>
      <c r="P778" s="285"/>
      <c r="Q778" s="153">
        <v>128749</v>
      </c>
      <c r="R778" s="313"/>
      <c r="S778" s="155"/>
      <c r="T778" s="136"/>
      <c r="U778" s="157">
        <v>128749</v>
      </c>
      <c r="V778" s="265"/>
      <c r="W778" s="322"/>
    </row>
    <row r="779" spans="1:23" x14ac:dyDescent="0.2">
      <c r="A779" s="306">
        <v>14</v>
      </c>
      <c r="B779" s="229">
        <v>6</v>
      </c>
      <c r="C779" s="237">
        <v>240</v>
      </c>
      <c r="D779" s="95"/>
      <c r="E779" s="286" t="s">
        <v>1432</v>
      </c>
      <c r="F779" s="190">
        <v>0</v>
      </c>
      <c r="G779" s="153" t="s">
        <v>1431</v>
      </c>
      <c r="H779" s="153" t="s">
        <v>1433</v>
      </c>
      <c r="I779" s="287">
        <v>1.5385</v>
      </c>
      <c r="J779" s="288">
        <v>0.7</v>
      </c>
      <c r="K779" s="150">
        <v>404657</v>
      </c>
      <c r="L779" s="283">
        <v>3.2730000000000003E-3</v>
      </c>
      <c r="M779" s="311"/>
      <c r="N779" s="312"/>
      <c r="O779" s="284">
        <v>3.2730000000000003E-3</v>
      </c>
      <c r="P779" s="285"/>
      <c r="Q779" s="153">
        <v>1324</v>
      </c>
      <c r="R779" s="313"/>
      <c r="S779" s="155"/>
      <c r="T779" s="136"/>
      <c r="U779" s="157">
        <v>1324</v>
      </c>
      <c r="V779" s="265"/>
      <c r="W779" s="322"/>
    </row>
    <row r="780" spans="1:23" x14ac:dyDescent="0.2">
      <c r="A780" s="306">
        <v>15</v>
      </c>
      <c r="B780" s="229">
        <v>7</v>
      </c>
      <c r="C780" s="237">
        <v>270</v>
      </c>
      <c r="D780" s="95"/>
      <c r="E780" s="286" t="s">
        <v>1434</v>
      </c>
      <c r="F780" s="190">
        <v>0</v>
      </c>
      <c r="G780" s="153" t="s">
        <v>1431</v>
      </c>
      <c r="H780" s="153" t="s">
        <v>1435</v>
      </c>
      <c r="I780" s="287">
        <v>1.5385</v>
      </c>
      <c r="J780" s="288">
        <v>0.7</v>
      </c>
      <c r="K780" s="150">
        <v>1282800</v>
      </c>
      <c r="L780" s="283">
        <v>3.2730000000000003E-3</v>
      </c>
      <c r="M780" s="311"/>
      <c r="N780" s="312"/>
      <c r="O780" s="284">
        <v>3.2730000000000003E-3</v>
      </c>
      <c r="P780" s="285"/>
      <c r="Q780" s="153">
        <v>4199</v>
      </c>
      <c r="R780" s="313"/>
      <c r="S780" s="155"/>
      <c r="T780" s="136"/>
      <c r="U780" s="157">
        <v>4199</v>
      </c>
      <c r="V780" s="265"/>
      <c r="W780" s="322"/>
    </row>
    <row r="781" spans="1:23" x14ac:dyDescent="0.2">
      <c r="A781" s="306">
        <v>16</v>
      </c>
      <c r="B781" s="229">
        <v>8</v>
      </c>
      <c r="C781" s="237">
        <v>510</v>
      </c>
      <c r="D781" s="95"/>
      <c r="E781" s="286" t="s">
        <v>1437</v>
      </c>
      <c r="F781" s="190">
        <v>0</v>
      </c>
      <c r="G781" s="153" t="s">
        <v>1438</v>
      </c>
      <c r="H781" s="153" t="s">
        <v>1423</v>
      </c>
      <c r="I781" s="287">
        <v>2.4460000000000002</v>
      </c>
      <c r="J781" s="288">
        <v>1</v>
      </c>
      <c r="K781" s="150">
        <v>5735040</v>
      </c>
      <c r="L781" s="283">
        <v>7.4334999999999991E-3</v>
      </c>
      <c r="M781" s="311"/>
      <c r="N781" s="312"/>
      <c r="O781" s="284">
        <v>7.4334999999999991E-3</v>
      </c>
      <c r="P781" s="285"/>
      <c r="Q781" s="153">
        <v>42631</v>
      </c>
      <c r="R781" s="313"/>
      <c r="S781" s="155"/>
      <c r="T781" s="136"/>
      <c r="U781" s="157">
        <v>42631</v>
      </c>
      <c r="V781" s="265"/>
      <c r="W781" s="322"/>
    </row>
    <row r="782" spans="1:23" x14ac:dyDescent="0.2">
      <c r="A782" s="306">
        <v>17</v>
      </c>
      <c r="B782" s="229">
        <v>9</v>
      </c>
      <c r="C782" s="237">
        <v>540</v>
      </c>
      <c r="D782" s="95"/>
      <c r="E782" s="286" t="s">
        <v>1439</v>
      </c>
      <c r="F782" s="190">
        <v>0</v>
      </c>
      <c r="G782" s="153" t="s">
        <v>1438</v>
      </c>
      <c r="H782" s="153" t="s">
        <v>1433</v>
      </c>
      <c r="I782" s="287">
        <v>2.4460000000000002</v>
      </c>
      <c r="J782" s="288">
        <v>0.65</v>
      </c>
      <c r="K782" s="150">
        <v>267505</v>
      </c>
      <c r="L782" s="283">
        <v>4.8320999999999998E-3</v>
      </c>
      <c r="M782" s="311"/>
      <c r="N782" s="312"/>
      <c r="O782" s="284">
        <v>4.8320999999999998E-3</v>
      </c>
      <c r="P782" s="285"/>
      <c r="Q782" s="153">
        <v>1293</v>
      </c>
      <c r="R782" s="313"/>
      <c r="S782" s="155"/>
      <c r="T782" s="136"/>
      <c r="U782" s="157">
        <v>1293</v>
      </c>
      <c r="V782" s="265"/>
      <c r="W782" s="322"/>
    </row>
    <row r="783" spans="1:23" x14ac:dyDescent="0.2">
      <c r="A783" s="306">
        <v>18</v>
      </c>
      <c r="B783" s="229">
        <v>10</v>
      </c>
      <c r="C783" s="237">
        <v>570</v>
      </c>
      <c r="D783" s="95"/>
      <c r="E783" s="286" t="s">
        <v>1440</v>
      </c>
      <c r="F783" s="190">
        <v>0</v>
      </c>
      <c r="G783" s="153" t="s">
        <v>1438</v>
      </c>
      <c r="H783" s="153" t="s">
        <v>1435</v>
      </c>
      <c r="I783" s="287">
        <v>2.4460000000000002</v>
      </c>
      <c r="J783" s="288">
        <v>0.65</v>
      </c>
      <c r="K783" s="150">
        <v>917100</v>
      </c>
      <c r="L783" s="283">
        <v>4.8320999999999998E-3</v>
      </c>
      <c r="M783" s="311"/>
      <c r="N783" s="312"/>
      <c r="O783" s="284">
        <v>4.8320999999999998E-3</v>
      </c>
      <c r="P783" s="285"/>
      <c r="Q783" s="153">
        <v>4432</v>
      </c>
      <c r="R783" s="313"/>
      <c r="S783" s="155"/>
      <c r="T783" s="136"/>
      <c r="U783" s="157">
        <v>4432</v>
      </c>
      <c r="V783" s="265"/>
      <c r="W783" s="322"/>
    </row>
    <row r="784" spans="1:23" x14ac:dyDescent="0.2">
      <c r="A784" s="306">
        <v>19</v>
      </c>
      <c r="B784" s="229">
        <v>11</v>
      </c>
      <c r="C784" s="237">
        <v>610</v>
      </c>
      <c r="D784" s="95"/>
      <c r="E784" s="286" t="s">
        <v>1441</v>
      </c>
      <c r="F784" s="190">
        <v>0</v>
      </c>
      <c r="G784" s="153" t="s">
        <v>1442</v>
      </c>
      <c r="H784" s="153" t="s">
        <v>1423</v>
      </c>
      <c r="I784" s="287">
        <v>2.6147</v>
      </c>
      <c r="J784" s="288">
        <v>1</v>
      </c>
      <c r="K784" s="150">
        <v>6420333</v>
      </c>
      <c r="L784" s="283">
        <v>7.9462999999999999E-3</v>
      </c>
      <c r="M784" s="311"/>
      <c r="N784" s="312"/>
      <c r="O784" s="284">
        <v>7.9462999999999999E-3</v>
      </c>
      <c r="P784" s="285"/>
      <c r="Q784" s="153">
        <v>51018</v>
      </c>
      <c r="R784" s="313"/>
      <c r="S784" s="155"/>
      <c r="T784" s="136"/>
      <c r="U784" s="157">
        <v>51018</v>
      </c>
      <c r="V784" s="265"/>
      <c r="W784" s="322"/>
    </row>
    <row r="785" spans="1:23" x14ac:dyDescent="0.2">
      <c r="A785" s="306">
        <v>20</v>
      </c>
      <c r="B785" s="229">
        <v>12</v>
      </c>
      <c r="C785" s="237">
        <v>620</v>
      </c>
      <c r="D785" s="95"/>
      <c r="E785" s="286" t="s">
        <v>1443</v>
      </c>
      <c r="F785" s="190">
        <v>0</v>
      </c>
      <c r="G785" s="153" t="s">
        <v>1442</v>
      </c>
      <c r="H785" s="153" t="s">
        <v>1433</v>
      </c>
      <c r="I785" s="287">
        <v>2.6147</v>
      </c>
      <c r="J785" s="288">
        <v>0.65</v>
      </c>
      <c r="K785" s="150">
        <v>139597</v>
      </c>
      <c r="L785" s="283">
        <v>5.1649E-3</v>
      </c>
      <c r="M785" s="311"/>
      <c r="N785" s="312"/>
      <c r="O785" s="284">
        <v>5.1649E-3</v>
      </c>
      <c r="P785" s="285"/>
      <c r="Q785" s="153">
        <v>721</v>
      </c>
      <c r="R785" s="313"/>
      <c r="S785" s="155"/>
      <c r="T785" s="136"/>
      <c r="U785" s="157">
        <v>721</v>
      </c>
      <c r="V785" s="265"/>
      <c r="W785" s="322"/>
    </row>
    <row r="786" spans="1:23" x14ac:dyDescent="0.2">
      <c r="A786" s="306">
        <v>21</v>
      </c>
      <c r="B786" s="229">
        <v>13</v>
      </c>
      <c r="C786" s="237">
        <v>710</v>
      </c>
      <c r="D786" s="95"/>
      <c r="E786" s="286" t="s">
        <v>1444</v>
      </c>
      <c r="F786" s="190">
        <v>0</v>
      </c>
      <c r="G786" s="153" t="s">
        <v>1445</v>
      </c>
      <c r="H786" s="153" t="s">
        <v>1423</v>
      </c>
      <c r="I786" s="287">
        <v>0.92400000000000004</v>
      </c>
      <c r="J786" s="288">
        <v>1</v>
      </c>
      <c r="K786" s="150">
        <v>10630000</v>
      </c>
      <c r="L786" s="283">
        <v>2.8081E-3</v>
      </c>
      <c r="M786" s="311"/>
      <c r="N786" s="312"/>
      <c r="O786" s="284">
        <v>2.8081E-3</v>
      </c>
      <c r="P786" s="285"/>
      <c r="Q786" s="153">
        <v>29850</v>
      </c>
      <c r="R786" s="313"/>
      <c r="S786" s="155"/>
      <c r="T786" s="136"/>
      <c r="U786" s="157">
        <v>29850</v>
      </c>
      <c r="V786" s="265"/>
      <c r="W786" s="322"/>
    </row>
    <row r="787" spans="1:23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593777419</v>
      </c>
      <c r="L797" s="285"/>
      <c r="M797" s="285"/>
      <c r="N797" s="285"/>
      <c r="O797" s="285"/>
      <c r="P797" s="285"/>
      <c r="Q797" s="292">
        <v>1857946</v>
      </c>
      <c r="R797" s="315"/>
      <c r="S797" s="316"/>
      <c r="T797" s="136"/>
      <c r="U797" s="292">
        <v>1857946</v>
      </c>
      <c r="V797" s="265"/>
      <c r="W797" s="322"/>
    </row>
    <row r="798" spans="1:23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x14ac:dyDescent="0.2">
      <c r="A807" s="306">
        <v>8</v>
      </c>
      <c r="B807" s="237"/>
      <c r="C807" s="271">
        <v>4024</v>
      </c>
      <c r="D807" s="95"/>
      <c r="E807" s="307">
        <v>950</v>
      </c>
      <c r="F807" s="307">
        <v>3</v>
      </c>
      <c r="G807" s="308" t="s">
        <v>1470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x14ac:dyDescent="0.2">
      <c r="A808" s="306">
        <v>9</v>
      </c>
      <c r="B808" s="229" t="s">
        <v>393</v>
      </c>
      <c r="C808" s="237">
        <v>10</v>
      </c>
      <c r="D808" s="95"/>
      <c r="E808" s="279" t="s">
        <v>1421</v>
      </c>
      <c r="F808" s="280">
        <v>0</v>
      </c>
      <c r="G808" s="153" t="s">
        <v>1422</v>
      </c>
      <c r="H808" s="153" t="s">
        <v>1423</v>
      </c>
      <c r="I808" s="281">
        <v>1</v>
      </c>
      <c r="J808" s="282">
        <v>1</v>
      </c>
      <c r="K808" s="150">
        <v>307894603</v>
      </c>
      <c r="L808" s="283">
        <v>2.4323000000000001E-3</v>
      </c>
      <c r="M808" s="311"/>
      <c r="N808" s="312"/>
      <c r="O808" s="284">
        <v>2.4323000000000001E-3</v>
      </c>
      <c r="P808" s="285"/>
      <c r="Q808" s="153">
        <v>748892</v>
      </c>
      <c r="R808" s="313"/>
      <c r="S808" s="155"/>
      <c r="T808" s="136"/>
      <c r="U808" s="157">
        <v>748892</v>
      </c>
      <c r="V808" s="265"/>
      <c r="W808" s="322"/>
    </row>
    <row r="809" spans="1:23" x14ac:dyDescent="0.2">
      <c r="A809" s="306">
        <v>10</v>
      </c>
      <c r="B809" s="229">
        <v>2</v>
      </c>
      <c r="C809" s="237">
        <v>50</v>
      </c>
      <c r="D809" s="95"/>
      <c r="E809" s="286" t="s">
        <v>1424</v>
      </c>
      <c r="F809" s="190">
        <v>0</v>
      </c>
      <c r="G809" s="153" t="s">
        <v>1425</v>
      </c>
      <c r="H809" s="153" t="s">
        <v>1423</v>
      </c>
      <c r="I809" s="287">
        <v>2.2037</v>
      </c>
      <c r="J809" s="288">
        <v>1</v>
      </c>
      <c r="K809" s="150">
        <v>336000</v>
      </c>
      <c r="L809" s="283">
        <v>5.3600999999999996E-3</v>
      </c>
      <c r="M809" s="311"/>
      <c r="N809" s="312"/>
      <c r="O809" s="284">
        <v>5.3600999999999996E-3</v>
      </c>
      <c r="P809" s="285"/>
      <c r="Q809" s="153">
        <v>1801</v>
      </c>
      <c r="R809" s="313"/>
      <c r="S809" s="155"/>
      <c r="T809" s="136"/>
      <c r="U809" s="157">
        <v>1801</v>
      </c>
      <c r="V809" s="265"/>
      <c r="W809" s="322"/>
    </row>
    <row r="810" spans="1:23" x14ac:dyDescent="0.2">
      <c r="A810" s="306">
        <v>11</v>
      </c>
      <c r="B810" s="229">
        <v>3</v>
      </c>
      <c r="C810" s="237">
        <v>110</v>
      </c>
      <c r="D810" s="95"/>
      <c r="E810" s="286" t="s">
        <v>1426</v>
      </c>
      <c r="F810" s="190">
        <v>0</v>
      </c>
      <c r="G810" s="153" t="s">
        <v>1427</v>
      </c>
      <c r="H810" s="153" t="s">
        <v>1423</v>
      </c>
      <c r="I810" s="287">
        <v>0.25</v>
      </c>
      <c r="J810" s="288">
        <v>1</v>
      </c>
      <c r="K810" s="150">
        <v>18007339</v>
      </c>
      <c r="L810" s="283">
        <v>6.0809999999999998E-4</v>
      </c>
      <c r="M810" s="311"/>
      <c r="N810" s="312"/>
      <c r="O810" s="284">
        <v>6.0809999999999998E-4</v>
      </c>
      <c r="P810" s="285"/>
      <c r="Q810" s="153">
        <v>10950</v>
      </c>
      <c r="R810" s="313"/>
      <c r="S810" s="155"/>
      <c r="T810" s="136"/>
      <c r="U810" s="157">
        <v>10950</v>
      </c>
      <c r="V810" s="265"/>
      <c r="W810" s="322"/>
    </row>
    <row r="811" spans="1:23" x14ac:dyDescent="0.2">
      <c r="A811" s="306">
        <v>12</v>
      </c>
      <c r="B811" s="229">
        <v>4</v>
      </c>
      <c r="C811" s="237">
        <v>140</v>
      </c>
      <c r="D811" s="95"/>
      <c r="E811" s="286" t="s">
        <v>1428</v>
      </c>
      <c r="F811" s="190">
        <v>0</v>
      </c>
      <c r="G811" s="153" t="s">
        <v>1429</v>
      </c>
      <c r="H811" s="153" t="s">
        <v>1423</v>
      </c>
      <c r="I811" s="287">
        <v>0.25</v>
      </c>
      <c r="J811" s="288">
        <v>1</v>
      </c>
      <c r="K811" s="150">
        <v>149776</v>
      </c>
      <c r="L811" s="283">
        <v>6.0759999999999992E-4</v>
      </c>
      <c r="M811" s="311"/>
      <c r="N811" s="312"/>
      <c r="O811" s="284">
        <v>6.0759999999999992E-4</v>
      </c>
      <c r="P811" s="285"/>
      <c r="Q811" s="153">
        <v>91</v>
      </c>
      <c r="R811" s="313"/>
      <c r="S811" s="155"/>
      <c r="T811" s="136"/>
      <c r="U811" s="157">
        <v>91</v>
      </c>
      <c r="V811" s="265"/>
      <c r="W811" s="322"/>
    </row>
    <row r="812" spans="1:23" x14ac:dyDescent="0.2">
      <c r="A812" s="306">
        <v>13</v>
      </c>
      <c r="B812" s="229">
        <v>5</v>
      </c>
      <c r="C812" s="237">
        <v>210</v>
      </c>
      <c r="D812" s="95"/>
      <c r="E812" s="286" t="s">
        <v>1430</v>
      </c>
      <c r="F812" s="190">
        <v>0</v>
      </c>
      <c r="G812" s="153" t="s">
        <v>1431</v>
      </c>
      <c r="H812" s="153" t="s">
        <v>1423</v>
      </c>
      <c r="I812" s="287">
        <v>1.5385</v>
      </c>
      <c r="J812" s="288">
        <v>1</v>
      </c>
      <c r="K812" s="150">
        <v>34991167</v>
      </c>
      <c r="L812" s="283">
        <v>3.7420000000000005E-3</v>
      </c>
      <c r="M812" s="311"/>
      <c r="N812" s="312"/>
      <c r="O812" s="284">
        <v>3.7420000000000005E-3</v>
      </c>
      <c r="P812" s="285"/>
      <c r="Q812" s="153">
        <v>130937</v>
      </c>
      <c r="R812" s="313"/>
      <c r="S812" s="155"/>
      <c r="T812" s="136"/>
      <c r="U812" s="157">
        <v>130937</v>
      </c>
      <c r="V812" s="265"/>
      <c r="W812" s="322"/>
    </row>
    <row r="813" spans="1:23" x14ac:dyDescent="0.2">
      <c r="A813" s="306">
        <v>14</v>
      </c>
      <c r="B813" s="229">
        <v>6</v>
      </c>
      <c r="C813" s="237">
        <v>240</v>
      </c>
      <c r="D813" s="95"/>
      <c r="E813" s="286" t="s">
        <v>1432</v>
      </c>
      <c r="F813" s="190">
        <v>0</v>
      </c>
      <c r="G813" s="153" t="s">
        <v>1431</v>
      </c>
      <c r="H813" s="153" t="s">
        <v>1433</v>
      </c>
      <c r="I813" s="287">
        <v>1.5385</v>
      </c>
      <c r="J813" s="288">
        <v>0.7</v>
      </c>
      <c r="K813" s="150">
        <v>899445</v>
      </c>
      <c r="L813" s="283">
        <v>2.6194999999999994E-3</v>
      </c>
      <c r="M813" s="311"/>
      <c r="N813" s="312"/>
      <c r="O813" s="284">
        <v>2.6194999999999994E-3</v>
      </c>
      <c r="P813" s="285"/>
      <c r="Q813" s="153">
        <v>2356</v>
      </c>
      <c r="R813" s="313"/>
      <c r="S813" s="155"/>
      <c r="T813" s="136"/>
      <c r="U813" s="157">
        <v>2356</v>
      </c>
      <c r="V813" s="265"/>
      <c r="W813" s="322"/>
    </row>
    <row r="814" spans="1:23" x14ac:dyDescent="0.2">
      <c r="A814" s="306">
        <v>15</v>
      </c>
      <c r="B814" s="229">
        <v>7</v>
      </c>
      <c r="C814" s="237">
        <v>270</v>
      </c>
      <c r="D814" s="95"/>
      <c r="E814" s="286" t="s">
        <v>1434</v>
      </c>
      <c r="F814" s="190">
        <v>0</v>
      </c>
      <c r="G814" s="153" t="s">
        <v>1431</v>
      </c>
      <c r="H814" s="153" t="s">
        <v>1435</v>
      </c>
      <c r="I814" s="287">
        <v>1.5385</v>
      </c>
      <c r="J814" s="288">
        <v>0.7</v>
      </c>
      <c r="K814" s="150">
        <v>156500</v>
      </c>
      <c r="L814" s="283">
        <v>2.6194999999999994E-3</v>
      </c>
      <c r="M814" s="311"/>
      <c r="N814" s="312"/>
      <c r="O814" s="284">
        <v>2.6194999999999994E-3</v>
      </c>
      <c r="P814" s="285"/>
      <c r="Q814" s="153">
        <v>410</v>
      </c>
      <c r="R814" s="313"/>
      <c r="S814" s="155"/>
      <c r="T814" s="136"/>
      <c r="U814" s="157">
        <v>410</v>
      </c>
      <c r="V814" s="265"/>
      <c r="W814" s="322"/>
    </row>
    <row r="815" spans="1:23" x14ac:dyDescent="0.2">
      <c r="A815" s="306">
        <v>16</v>
      </c>
      <c r="B815" s="229">
        <v>8</v>
      </c>
      <c r="C815" s="237">
        <v>510</v>
      </c>
      <c r="D815" s="95"/>
      <c r="E815" s="286" t="s">
        <v>1437</v>
      </c>
      <c r="F815" s="190">
        <v>0</v>
      </c>
      <c r="G815" s="153" t="s">
        <v>1438</v>
      </c>
      <c r="H815" s="153" t="s">
        <v>1423</v>
      </c>
      <c r="I815" s="287">
        <v>2.4460000000000002</v>
      </c>
      <c r="J815" s="288">
        <v>1</v>
      </c>
      <c r="K815" s="150">
        <v>4835045</v>
      </c>
      <c r="L815" s="283">
        <v>5.9492999999999994E-3</v>
      </c>
      <c r="M815" s="311"/>
      <c r="N815" s="312"/>
      <c r="O815" s="284">
        <v>5.9492999999999994E-3</v>
      </c>
      <c r="P815" s="285"/>
      <c r="Q815" s="153">
        <v>28765</v>
      </c>
      <c r="R815" s="313"/>
      <c r="S815" s="155"/>
      <c r="T815" s="136"/>
      <c r="U815" s="157">
        <v>28765</v>
      </c>
      <c r="V815" s="265"/>
      <c r="W815" s="322"/>
    </row>
    <row r="816" spans="1:23" x14ac:dyDescent="0.2">
      <c r="A816" s="306">
        <v>17</v>
      </c>
      <c r="B816" s="229">
        <v>9</v>
      </c>
      <c r="C816" s="237">
        <v>610</v>
      </c>
      <c r="D816" s="95"/>
      <c r="E816" s="286" t="s">
        <v>1441</v>
      </c>
      <c r="F816" s="190">
        <v>0</v>
      </c>
      <c r="G816" s="153" t="s">
        <v>1442</v>
      </c>
      <c r="H816" s="153" t="s">
        <v>1423</v>
      </c>
      <c r="I816" s="287">
        <v>2.6147</v>
      </c>
      <c r="J816" s="288">
        <v>1</v>
      </c>
      <c r="K816" s="150">
        <v>87125</v>
      </c>
      <c r="L816" s="283">
        <v>6.3586999999999992E-3</v>
      </c>
      <c r="M816" s="311"/>
      <c r="N816" s="312"/>
      <c r="O816" s="284">
        <v>6.3586999999999992E-3</v>
      </c>
      <c r="P816" s="285"/>
      <c r="Q816" s="153">
        <v>554</v>
      </c>
      <c r="R816" s="313"/>
      <c r="S816" s="155"/>
      <c r="T816" s="136"/>
      <c r="U816" s="157">
        <v>554</v>
      </c>
      <c r="V816" s="265"/>
      <c r="W816" s="322"/>
    </row>
    <row r="817" spans="1:23" x14ac:dyDescent="0.2">
      <c r="A817" s="306">
        <v>18</v>
      </c>
      <c r="B817" s="229">
        <v>10</v>
      </c>
      <c r="C817" s="237">
        <v>710</v>
      </c>
      <c r="D817" s="95"/>
      <c r="E817" s="286" t="s">
        <v>1444</v>
      </c>
      <c r="F817" s="190">
        <v>0</v>
      </c>
      <c r="G817" s="153" t="s">
        <v>1445</v>
      </c>
      <c r="H817" s="153" t="s">
        <v>1423</v>
      </c>
      <c r="I817" s="287">
        <v>0.92400000000000004</v>
      </c>
      <c r="J817" s="288">
        <v>1</v>
      </c>
      <c r="K817" s="150">
        <v>5667000</v>
      </c>
      <c r="L817" s="283">
        <v>2.2474000000000001E-3</v>
      </c>
      <c r="M817" s="311"/>
      <c r="N817" s="312"/>
      <c r="O817" s="284">
        <v>2.2474000000000001E-3</v>
      </c>
      <c r="P817" s="285"/>
      <c r="Q817" s="153">
        <v>12736</v>
      </c>
      <c r="R817" s="313"/>
      <c r="S817" s="155"/>
      <c r="T817" s="136"/>
      <c r="U817" s="157">
        <v>12736</v>
      </c>
      <c r="V817" s="265"/>
      <c r="W817" s="322"/>
    </row>
    <row r="818" spans="1:23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373024000</v>
      </c>
      <c r="L831" s="285"/>
      <c r="M831" s="285"/>
      <c r="N831" s="285"/>
      <c r="O831" s="285"/>
      <c r="P831" s="285"/>
      <c r="Q831" s="292">
        <v>937492</v>
      </c>
      <c r="R831" s="315"/>
      <c r="S831" s="316"/>
      <c r="T831" s="136"/>
      <c r="U831" s="292">
        <v>937492</v>
      </c>
      <c r="V831" s="265"/>
      <c r="W831" s="322"/>
    </row>
    <row r="832" spans="1:23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x14ac:dyDescent="0.2">
      <c r="A841" s="306">
        <v>8</v>
      </c>
      <c r="B841" s="237"/>
      <c r="C841" s="271">
        <v>4025</v>
      </c>
      <c r="D841" s="95"/>
      <c r="E841" s="307">
        <v>950</v>
      </c>
      <c r="F841" s="307">
        <v>4</v>
      </c>
      <c r="G841" s="308" t="s">
        <v>1471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x14ac:dyDescent="0.2">
      <c r="A842" s="306">
        <v>9</v>
      </c>
      <c r="B842" s="229" t="s">
        <v>393</v>
      </c>
      <c r="C842" s="237">
        <v>10</v>
      </c>
      <c r="D842" s="95"/>
      <c r="E842" s="279" t="s">
        <v>1421</v>
      </c>
      <c r="F842" s="280">
        <v>0</v>
      </c>
      <c r="G842" s="153" t="s">
        <v>1422</v>
      </c>
      <c r="H842" s="153" t="s">
        <v>1423</v>
      </c>
      <c r="I842" s="281">
        <v>1</v>
      </c>
      <c r="J842" s="282">
        <v>1</v>
      </c>
      <c r="K842" s="150">
        <v>71329111</v>
      </c>
      <c r="L842" s="283">
        <v>4.5926999999999999E-3</v>
      </c>
      <c r="M842" s="311"/>
      <c r="N842" s="312"/>
      <c r="O842" s="284">
        <v>4.5926999999999999E-3</v>
      </c>
      <c r="P842" s="285"/>
      <c r="Q842" s="153">
        <v>327593</v>
      </c>
      <c r="R842" s="313"/>
      <c r="S842" s="155"/>
      <c r="T842" s="136"/>
      <c r="U842" s="157">
        <v>327593</v>
      </c>
      <c r="V842" s="265"/>
      <c r="W842" s="322"/>
    </row>
    <row r="843" spans="1:23" x14ac:dyDescent="0.2">
      <c r="A843" s="306">
        <v>10</v>
      </c>
      <c r="B843" s="229">
        <v>2</v>
      </c>
      <c r="C843" s="237">
        <v>50</v>
      </c>
      <c r="D843" s="95"/>
      <c r="E843" s="286" t="s">
        <v>1424</v>
      </c>
      <c r="F843" s="190">
        <v>0</v>
      </c>
      <c r="G843" s="153" t="s">
        <v>1425</v>
      </c>
      <c r="H843" s="153" t="s">
        <v>1423</v>
      </c>
      <c r="I843" s="287">
        <v>2.2037</v>
      </c>
      <c r="J843" s="288">
        <v>1</v>
      </c>
      <c r="K843" s="150">
        <v>595000</v>
      </c>
      <c r="L843" s="283">
        <v>1.0121E-2</v>
      </c>
      <c r="M843" s="311"/>
      <c r="N843" s="312"/>
      <c r="O843" s="284">
        <v>1.0121E-2</v>
      </c>
      <c r="P843" s="285"/>
      <c r="Q843" s="153">
        <v>6022</v>
      </c>
      <c r="R843" s="313"/>
      <c r="S843" s="155"/>
      <c r="T843" s="136"/>
      <c r="U843" s="157">
        <v>6022</v>
      </c>
      <c r="V843" s="265"/>
      <c r="W843" s="322"/>
    </row>
    <row r="844" spans="1:23" x14ac:dyDescent="0.2">
      <c r="A844" s="306">
        <v>11</v>
      </c>
      <c r="B844" s="229">
        <v>3</v>
      </c>
      <c r="C844" s="237">
        <v>210</v>
      </c>
      <c r="D844" s="95"/>
      <c r="E844" s="286" t="s">
        <v>1430</v>
      </c>
      <c r="F844" s="190">
        <v>0</v>
      </c>
      <c r="G844" s="153" t="s">
        <v>1431</v>
      </c>
      <c r="H844" s="153" t="s">
        <v>1423</v>
      </c>
      <c r="I844" s="287">
        <v>1.5385</v>
      </c>
      <c r="J844" s="288">
        <v>1</v>
      </c>
      <c r="K844" s="150">
        <v>4763000</v>
      </c>
      <c r="L844" s="283">
        <v>7.0656999999999994E-3</v>
      </c>
      <c r="M844" s="311"/>
      <c r="N844" s="312"/>
      <c r="O844" s="284">
        <v>7.0656999999999994E-3</v>
      </c>
      <c r="P844" s="285"/>
      <c r="Q844" s="153">
        <v>33654</v>
      </c>
      <c r="R844" s="313"/>
      <c r="S844" s="155"/>
      <c r="T844" s="136"/>
      <c r="U844" s="157">
        <v>33654</v>
      </c>
      <c r="V844" s="265"/>
      <c r="W844" s="322"/>
    </row>
    <row r="845" spans="1:23" x14ac:dyDescent="0.2">
      <c r="A845" s="306">
        <v>12</v>
      </c>
      <c r="B845" s="229">
        <v>4</v>
      </c>
      <c r="C845" s="237">
        <v>240</v>
      </c>
      <c r="D845" s="95"/>
      <c r="E845" s="286" t="s">
        <v>1432</v>
      </c>
      <c r="F845" s="190">
        <v>0</v>
      </c>
      <c r="G845" s="153" t="s">
        <v>1431</v>
      </c>
      <c r="H845" s="153" t="s">
        <v>1433</v>
      </c>
      <c r="I845" s="287">
        <v>1.5385</v>
      </c>
      <c r="J845" s="288">
        <v>0.7</v>
      </c>
      <c r="K845" s="150">
        <v>249000</v>
      </c>
      <c r="L845" s="283">
        <v>4.9465999999999998E-3</v>
      </c>
      <c r="M845" s="311"/>
      <c r="N845" s="312"/>
      <c r="O845" s="284">
        <v>4.9465999999999998E-3</v>
      </c>
      <c r="P845" s="285"/>
      <c r="Q845" s="153">
        <v>1232</v>
      </c>
      <c r="R845" s="313"/>
      <c r="S845" s="155"/>
      <c r="T845" s="136"/>
      <c r="U845" s="157">
        <v>1232</v>
      </c>
      <c r="V845" s="265"/>
      <c r="W845" s="322"/>
    </row>
    <row r="846" spans="1:23" x14ac:dyDescent="0.2">
      <c r="A846" s="306">
        <v>13</v>
      </c>
      <c r="B846" s="229">
        <v>5</v>
      </c>
      <c r="C846" s="237">
        <v>270</v>
      </c>
      <c r="D846" s="95"/>
      <c r="E846" s="286" t="s">
        <v>1434</v>
      </c>
      <c r="F846" s="190">
        <v>0</v>
      </c>
      <c r="G846" s="153" t="s">
        <v>1431</v>
      </c>
      <c r="H846" s="153" t="s">
        <v>1435</v>
      </c>
      <c r="I846" s="287">
        <v>1.5385</v>
      </c>
      <c r="J846" s="288">
        <v>0.7</v>
      </c>
      <c r="K846" s="150">
        <v>32000</v>
      </c>
      <c r="L846" s="283">
        <v>4.9465999999999998E-3</v>
      </c>
      <c r="M846" s="311"/>
      <c r="N846" s="312"/>
      <c r="O846" s="284">
        <v>4.9465999999999998E-3</v>
      </c>
      <c r="P846" s="285"/>
      <c r="Q846" s="153">
        <v>158</v>
      </c>
      <c r="R846" s="313"/>
      <c r="S846" s="155"/>
      <c r="T846" s="136"/>
      <c r="U846" s="157">
        <v>158</v>
      </c>
      <c r="V846" s="265"/>
      <c r="W846" s="322"/>
    </row>
    <row r="847" spans="1:23" x14ac:dyDescent="0.2">
      <c r="A847" s="306">
        <v>14</v>
      </c>
      <c r="B847" s="229">
        <v>6</v>
      </c>
      <c r="C847" s="237">
        <v>510</v>
      </c>
      <c r="D847" s="95"/>
      <c r="E847" s="286" t="s">
        <v>1437</v>
      </c>
      <c r="F847" s="190">
        <v>0</v>
      </c>
      <c r="G847" s="153" t="s">
        <v>1438</v>
      </c>
      <c r="H847" s="153" t="s">
        <v>1423</v>
      </c>
      <c r="I847" s="287">
        <v>2.4460000000000002</v>
      </c>
      <c r="J847" s="288">
        <v>1</v>
      </c>
      <c r="K847" s="150">
        <v>892190</v>
      </c>
      <c r="L847" s="283">
        <v>1.1233699999999999E-2</v>
      </c>
      <c r="M847" s="311"/>
      <c r="N847" s="312"/>
      <c r="O847" s="284">
        <v>1.1233699999999999E-2</v>
      </c>
      <c r="P847" s="285"/>
      <c r="Q847" s="153">
        <v>10023</v>
      </c>
      <c r="R847" s="313"/>
      <c r="S847" s="155"/>
      <c r="T847" s="136"/>
      <c r="U847" s="157">
        <v>10023</v>
      </c>
      <c r="V847" s="265"/>
      <c r="W847" s="322"/>
    </row>
    <row r="848" spans="1:23" x14ac:dyDescent="0.2">
      <c r="A848" s="306">
        <v>15</v>
      </c>
      <c r="B848" s="229">
        <v>7</v>
      </c>
      <c r="C848" s="237">
        <v>710</v>
      </c>
      <c r="D848" s="95"/>
      <c r="E848" s="286" t="s">
        <v>1444</v>
      </c>
      <c r="F848" s="190">
        <v>0</v>
      </c>
      <c r="G848" s="153" t="s">
        <v>1445</v>
      </c>
      <c r="H848" s="153" t="s">
        <v>1423</v>
      </c>
      <c r="I848" s="287">
        <v>0.92400000000000004</v>
      </c>
      <c r="J848" s="288">
        <v>1</v>
      </c>
      <c r="K848" s="150">
        <v>347500</v>
      </c>
      <c r="L848" s="283">
        <v>4.2446000000000003E-3</v>
      </c>
      <c r="M848" s="311"/>
      <c r="N848" s="312"/>
      <c r="O848" s="284">
        <v>4.2446000000000003E-3</v>
      </c>
      <c r="P848" s="285"/>
      <c r="Q848" s="153">
        <v>1475</v>
      </c>
      <c r="R848" s="313"/>
      <c r="S848" s="155"/>
      <c r="T848" s="136"/>
      <c r="U848" s="157">
        <v>1475</v>
      </c>
      <c r="V848" s="265"/>
      <c r="W848" s="322"/>
    </row>
    <row r="849" spans="1:23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78207801</v>
      </c>
      <c r="L865" s="285"/>
      <c r="M865" s="285"/>
      <c r="N865" s="285"/>
      <c r="O865" s="285"/>
      <c r="P865" s="285"/>
      <c r="Q865" s="292">
        <v>380157</v>
      </c>
      <c r="R865" s="315"/>
      <c r="S865" s="316"/>
      <c r="T865" s="136"/>
      <c r="U865" s="292">
        <v>380157</v>
      </c>
      <c r="V865" s="265"/>
      <c r="W865" s="322"/>
    </row>
    <row r="866" spans="1:23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414460</v>
      </c>
      <c r="R18" s="336">
        <v>0</v>
      </c>
      <c r="S18" s="336">
        <v>379850</v>
      </c>
      <c r="T18" s="136"/>
      <c r="U18" s="242">
        <v>794310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23617708</v>
      </c>
      <c r="R21" s="124">
        <v>0</v>
      </c>
      <c r="S21" s="124">
        <v>12829697</v>
      </c>
      <c r="T21" s="136"/>
      <c r="U21" s="242">
        <v>36447405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36122</v>
      </c>
      <c r="R25" s="336">
        <v>0</v>
      </c>
      <c r="S25" s="336">
        <v>0</v>
      </c>
      <c r="T25" s="136"/>
      <c r="U25" s="242">
        <v>36122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424940</v>
      </c>
      <c r="R27" s="336">
        <v>0</v>
      </c>
      <c r="S27" s="336">
        <v>0</v>
      </c>
      <c r="T27" s="136"/>
      <c r="U27" s="242">
        <v>424940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1066</v>
      </c>
      <c r="R31" s="336">
        <v>0</v>
      </c>
      <c r="S31" s="336">
        <v>0</v>
      </c>
      <c r="T31" s="136"/>
      <c r="U31" s="242">
        <v>1066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79981</v>
      </c>
      <c r="R32" s="336">
        <v>0</v>
      </c>
      <c r="S32" s="336">
        <v>0</v>
      </c>
      <c r="T32" s="136"/>
      <c r="U32" s="242">
        <v>79981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32318</v>
      </c>
      <c r="R34" s="336">
        <v>0</v>
      </c>
      <c r="S34" s="336">
        <v>0</v>
      </c>
      <c r="T34" s="136"/>
      <c r="U34" s="242">
        <v>32318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574427</v>
      </c>
      <c r="R37" s="124">
        <v>0</v>
      </c>
      <c r="S37" s="124">
        <v>0</v>
      </c>
      <c r="T37" s="136"/>
      <c r="U37" s="242">
        <v>574427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24192135</v>
      </c>
      <c r="R40" s="242">
        <v>0</v>
      </c>
      <c r="S40" s="242">
        <v>12829697</v>
      </c>
      <c r="T40" s="136"/>
      <c r="U40" s="242">
        <v>37021832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187192910</v>
      </c>
      <c r="L16" s="136" t="s">
        <v>392</v>
      </c>
      <c r="M16" s="95"/>
      <c r="N16" s="95"/>
      <c r="O16" s="237"/>
      <c r="P16" s="136" t="s">
        <v>72</v>
      </c>
      <c r="Q16" s="242">
        <v>1809001</v>
      </c>
      <c r="R16" s="242">
        <v>0</v>
      </c>
      <c r="S16" s="242">
        <v>2629333</v>
      </c>
      <c r="T16" s="136"/>
      <c r="U16" s="242">
        <v>4438334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1420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1472</v>
      </c>
      <c r="F26" s="279">
        <v>0</v>
      </c>
      <c r="G26" s="153" t="s">
        <v>1422</v>
      </c>
      <c r="H26" s="153" t="s">
        <v>1473</v>
      </c>
      <c r="I26" s="281">
        <v>1</v>
      </c>
      <c r="J26" s="282">
        <v>1</v>
      </c>
      <c r="K26" s="150">
        <v>75213420</v>
      </c>
      <c r="L26" s="283">
        <v>7.1695999999999991E-3</v>
      </c>
      <c r="M26" s="283">
        <v>0</v>
      </c>
      <c r="N26" s="283">
        <v>4.1400000000000005E-3</v>
      </c>
      <c r="O26" s="284">
        <v>1.13096E-2</v>
      </c>
      <c r="P26" s="285"/>
      <c r="Q26" s="153">
        <v>539250</v>
      </c>
      <c r="R26" s="153">
        <v>0</v>
      </c>
      <c r="S26" s="153">
        <v>311384</v>
      </c>
      <c r="T26" s="136"/>
      <c r="U26" s="157">
        <v>850634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1474</v>
      </c>
      <c r="F27" s="286">
        <v>0</v>
      </c>
      <c r="G27" s="153" t="s">
        <v>1422</v>
      </c>
      <c r="H27" s="153" t="s">
        <v>1475</v>
      </c>
      <c r="I27" s="287">
        <v>1</v>
      </c>
      <c r="J27" s="288">
        <v>1</v>
      </c>
      <c r="K27" s="150">
        <v>1447200</v>
      </c>
      <c r="L27" s="283">
        <v>7.1695999999999991E-3</v>
      </c>
      <c r="M27" s="283">
        <v>0</v>
      </c>
      <c r="N27" s="283">
        <v>0</v>
      </c>
      <c r="O27" s="284">
        <v>7.1695999999999991E-3</v>
      </c>
      <c r="P27" s="285"/>
      <c r="Q27" s="153">
        <v>10376</v>
      </c>
      <c r="R27" s="153">
        <v>0</v>
      </c>
      <c r="S27" s="153">
        <v>0</v>
      </c>
      <c r="T27" s="136"/>
      <c r="U27" s="157">
        <v>10376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1476</v>
      </c>
      <c r="F28" s="286">
        <v>0</v>
      </c>
      <c r="G28" s="153" t="s">
        <v>1425</v>
      </c>
      <c r="H28" s="153" t="s">
        <v>1473</v>
      </c>
      <c r="I28" s="287">
        <v>2.2037</v>
      </c>
      <c r="J28" s="288">
        <v>1</v>
      </c>
      <c r="K28" s="150">
        <v>6327000</v>
      </c>
      <c r="L28" s="283">
        <v>1.5799500000000001E-2</v>
      </c>
      <c r="M28" s="283">
        <v>0</v>
      </c>
      <c r="N28" s="283">
        <v>4.1400000000000005E-3</v>
      </c>
      <c r="O28" s="284">
        <v>1.9939499999999999E-2</v>
      </c>
      <c r="P28" s="285"/>
      <c r="Q28" s="153">
        <v>99963</v>
      </c>
      <c r="R28" s="153">
        <v>0</v>
      </c>
      <c r="S28" s="153">
        <v>26194</v>
      </c>
      <c r="T28" s="136"/>
      <c r="U28" s="157">
        <v>126157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1477</v>
      </c>
      <c r="F29" s="286">
        <v>0</v>
      </c>
      <c r="G29" s="153" t="s">
        <v>1431</v>
      </c>
      <c r="H29" s="153" t="s">
        <v>1473</v>
      </c>
      <c r="I29" s="287">
        <v>1.5385</v>
      </c>
      <c r="J29" s="288">
        <v>1</v>
      </c>
      <c r="K29" s="150">
        <v>99151525</v>
      </c>
      <c r="L29" s="283">
        <v>1.1030400000000001E-2</v>
      </c>
      <c r="M29" s="283">
        <v>0</v>
      </c>
      <c r="N29" s="283">
        <v>2.23678E-2</v>
      </c>
      <c r="O29" s="284">
        <v>3.3398200000000003E-2</v>
      </c>
      <c r="P29" s="285"/>
      <c r="Q29" s="153">
        <v>1093681</v>
      </c>
      <c r="R29" s="153">
        <v>0</v>
      </c>
      <c r="S29" s="153">
        <v>2217801</v>
      </c>
      <c r="T29" s="136"/>
      <c r="U29" s="157">
        <v>3311482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1478</v>
      </c>
      <c r="F30" s="286">
        <v>0</v>
      </c>
      <c r="G30" s="153" t="s">
        <v>1431</v>
      </c>
      <c r="H30" s="153" t="s">
        <v>1475</v>
      </c>
      <c r="I30" s="287">
        <v>1.5385</v>
      </c>
      <c r="J30" s="288">
        <v>1</v>
      </c>
      <c r="K30" s="150">
        <v>2319965</v>
      </c>
      <c r="L30" s="283">
        <v>1.1030400000000001E-2</v>
      </c>
      <c r="M30" s="283">
        <v>0</v>
      </c>
      <c r="N30" s="283">
        <v>0</v>
      </c>
      <c r="O30" s="284">
        <v>1.1030400000000001E-2</v>
      </c>
      <c r="P30" s="285"/>
      <c r="Q30" s="153">
        <v>25590</v>
      </c>
      <c r="R30" s="153">
        <v>0</v>
      </c>
      <c r="S30" s="153">
        <v>0</v>
      </c>
      <c r="T30" s="136"/>
      <c r="U30" s="157">
        <v>25590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1250</v>
      </c>
      <c r="D31" s="95"/>
      <c r="E31" s="286" t="s">
        <v>1479</v>
      </c>
      <c r="F31" s="286">
        <v>0</v>
      </c>
      <c r="G31" s="153" t="s">
        <v>1431</v>
      </c>
      <c r="H31" s="153" t="s">
        <v>1480</v>
      </c>
      <c r="I31" s="287">
        <v>1.5385</v>
      </c>
      <c r="J31" s="288">
        <v>0.7</v>
      </c>
      <c r="K31" s="150">
        <v>177700</v>
      </c>
      <c r="L31" s="283">
        <v>7.7211999999999992E-3</v>
      </c>
      <c r="M31" s="283">
        <v>0</v>
      </c>
      <c r="N31" s="283">
        <v>1.5657500000000001E-2</v>
      </c>
      <c r="O31" s="284">
        <v>2.3378700000000002E-2</v>
      </c>
      <c r="P31" s="285"/>
      <c r="Q31" s="153">
        <v>1372</v>
      </c>
      <c r="R31" s="153">
        <v>0</v>
      </c>
      <c r="S31" s="153">
        <v>2782</v>
      </c>
      <c r="T31" s="136"/>
      <c r="U31" s="157">
        <v>4154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1280</v>
      </c>
      <c r="D32" s="95"/>
      <c r="E32" s="286" t="s">
        <v>1481</v>
      </c>
      <c r="F32" s="286">
        <v>0</v>
      </c>
      <c r="G32" s="153" t="s">
        <v>1431</v>
      </c>
      <c r="H32" s="153" t="s">
        <v>1482</v>
      </c>
      <c r="I32" s="287">
        <v>1.5385</v>
      </c>
      <c r="J32" s="288">
        <v>0.7</v>
      </c>
      <c r="K32" s="150">
        <v>163000</v>
      </c>
      <c r="L32" s="283">
        <v>7.7211999999999992E-3</v>
      </c>
      <c r="M32" s="283">
        <v>0</v>
      </c>
      <c r="N32" s="283">
        <v>1.5657500000000001E-2</v>
      </c>
      <c r="O32" s="284">
        <v>2.3378700000000002E-2</v>
      </c>
      <c r="P32" s="285"/>
      <c r="Q32" s="153">
        <v>1259</v>
      </c>
      <c r="R32" s="153">
        <v>0</v>
      </c>
      <c r="S32" s="153">
        <v>2552</v>
      </c>
      <c r="T32" s="136"/>
      <c r="U32" s="157">
        <v>3811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1290</v>
      </c>
      <c r="D33" s="95"/>
      <c r="E33" s="286" t="s">
        <v>1483</v>
      </c>
      <c r="F33" s="286">
        <v>0</v>
      </c>
      <c r="G33" s="153" t="s">
        <v>1431</v>
      </c>
      <c r="H33" s="153" t="s">
        <v>1484</v>
      </c>
      <c r="I33" s="287">
        <v>1.5385</v>
      </c>
      <c r="J33" s="288">
        <v>1</v>
      </c>
      <c r="K33" s="150">
        <v>204000</v>
      </c>
      <c r="L33" s="283">
        <v>7.7211999999999992E-3</v>
      </c>
      <c r="M33" s="283">
        <v>0</v>
      </c>
      <c r="N33" s="283">
        <v>0</v>
      </c>
      <c r="O33" s="284">
        <v>7.7211999999999992E-3</v>
      </c>
      <c r="P33" s="285"/>
      <c r="Q33" s="153">
        <v>1575</v>
      </c>
      <c r="R33" s="153">
        <v>0</v>
      </c>
      <c r="S33" s="153">
        <v>0</v>
      </c>
      <c r="T33" s="136"/>
      <c r="U33" s="157">
        <v>1575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1510</v>
      </c>
      <c r="D34" s="95"/>
      <c r="E34" s="286" t="s">
        <v>1485</v>
      </c>
      <c r="F34" s="286">
        <v>0</v>
      </c>
      <c r="G34" s="153" t="s">
        <v>1438</v>
      </c>
      <c r="H34" s="153" t="s">
        <v>1473</v>
      </c>
      <c r="I34" s="287">
        <v>2.4460000000000002</v>
      </c>
      <c r="J34" s="288">
        <v>1</v>
      </c>
      <c r="K34" s="150">
        <v>1789100</v>
      </c>
      <c r="L34" s="283">
        <v>1.7536699999999999E-2</v>
      </c>
      <c r="M34" s="283">
        <v>0</v>
      </c>
      <c r="N34" s="283">
        <v>3.3487700000000002E-2</v>
      </c>
      <c r="O34" s="284">
        <v>5.1024399999999998E-2</v>
      </c>
      <c r="P34" s="285"/>
      <c r="Q34" s="153">
        <v>31375</v>
      </c>
      <c r="R34" s="153">
        <v>0</v>
      </c>
      <c r="S34" s="153">
        <v>59913</v>
      </c>
      <c r="T34" s="136"/>
      <c r="U34" s="157">
        <v>91288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>
        <v>1580</v>
      </c>
      <c r="D35" s="95"/>
      <c r="E35" s="286" t="s">
        <v>1486</v>
      </c>
      <c r="F35" s="286">
        <v>0</v>
      </c>
      <c r="G35" s="153" t="s">
        <v>1438</v>
      </c>
      <c r="H35" s="153" t="s">
        <v>1482</v>
      </c>
      <c r="I35" s="287">
        <v>2.4460000000000002</v>
      </c>
      <c r="J35" s="288">
        <v>0.65</v>
      </c>
      <c r="K35" s="150">
        <v>400000</v>
      </c>
      <c r="L35" s="283">
        <v>1.1398800000000001E-2</v>
      </c>
      <c r="M35" s="283">
        <v>0</v>
      </c>
      <c r="N35" s="283">
        <v>2.1767000000000002E-2</v>
      </c>
      <c r="O35" s="284">
        <v>3.3165799999999995E-2</v>
      </c>
      <c r="P35" s="285"/>
      <c r="Q35" s="153">
        <v>4560</v>
      </c>
      <c r="R35" s="153">
        <v>0</v>
      </c>
      <c r="S35" s="153">
        <v>8707</v>
      </c>
      <c r="T35" s="136"/>
      <c r="U35" s="157">
        <v>13267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187192910</v>
      </c>
      <c r="L46" s="285"/>
      <c r="M46" s="285"/>
      <c r="N46" s="285"/>
      <c r="O46" s="285"/>
      <c r="P46" s="285"/>
      <c r="Q46" s="292">
        <v>1809001</v>
      </c>
      <c r="R46" s="292">
        <v>0</v>
      </c>
      <c r="S46" s="292">
        <v>2629333</v>
      </c>
      <c r="T46" s="136"/>
      <c r="U46" s="292">
        <v>4438334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186027610</v>
      </c>
      <c r="L16" s="136" t="s">
        <v>392</v>
      </c>
      <c r="M16" s="95"/>
      <c r="N16" s="95"/>
      <c r="O16" s="237"/>
      <c r="P16" s="136" t="s">
        <v>72</v>
      </c>
      <c r="Q16" s="242">
        <v>852901</v>
      </c>
      <c r="R16" s="353"/>
      <c r="S16" s="354"/>
      <c r="T16" s="136"/>
      <c r="U16" s="242">
        <v>852901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1472</v>
      </c>
      <c r="F26" s="279">
        <v>0</v>
      </c>
      <c r="G26" s="153" t="s">
        <v>1422</v>
      </c>
      <c r="H26" s="153" t="s">
        <v>1473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1446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1472</v>
      </c>
      <c r="F58" s="279">
        <v>0</v>
      </c>
      <c r="G58" s="153" t="s">
        <v>1422</v>
      </c>
      <c r="H58" s="153" t="s">
        <v>1473</v>
      </c>
      <c r="I58" s="281">
        <v>1</v>
      </c>
      <c r="J58" s="282">
        <v>1</v>
      </c>
      <c r="K58" s="150">
        <v>2343825</v>
      </c>
      <c r="L58" s="283">
        <v>6.5947000000000002E-3</v>
      </c>
      <c r="M58" s="311"/>
      <c r="N58" s="312"/>
      <c r="O58" s="284">
        <v>6.5947000000000002E-3</v>
      </c>
      <c r="P58" s="285"/>
      <c r="Q58" s="153">
        <v>15457</v>
      </c>
      <c r="R58" s="313"/>
      <c r="S58" s="155"/>
      <c r="T58" s="136"/>
      <c r="U58" s="157">
        <v>15457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1474</v>
      </c>
      <c r="F59" s="190">
        <v>0</v>
      </c>
      <c r="G59" s="153" t="s">
        <v>1422</v>
      </c>
      <c r="H59" s="153" t="s">
        <v>1475</v>
      </c>
      <c r="I59" s="287">
        <v>1</v>
      </c>
      <c r="J59" s="288">
        <v>1</v>
      </c>
      <c r="K59" s="150">
        <v>33000</v>
      </c>
      <c r="L59" s="283">
        <v>6.5947000000000002E-3</v>
      </c>
      <c r="M59" s="311"/>
      <c r="N59" s="312"/>
      <c r="O59" s="284">
        <v>6.5947000000000002E-3</v>
      </c>
      <c r="P59" s="285"/>
      <c r="Q59" s="153">
        <v>218</v>
      </c>
      <c r="R59" s="313"/>
      <c r="S59" s="155"/>
      <c r="T59" s="136"/>
      <c r="U59" s="157">
        <v>218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1476</v>
      </c>
      <c r="F60" s="190">
        <v>0</v>
      </c>
      <c r="G60" s="153" t="s">
        <v>1425</v>
      </c>
      <c r="H60" s="153" t="s">
        <v>1473</v>
      </c>
      <c r="I60" s="287">
        <v>2.2037</v>
      </c>
      <c r="J60" s="288">
        <v>1</v>
      </c>
      <c r="K60" s="150">
        <v>5466000</v>
      </c>
      <c r="L60" s="283">
        <v>1.4532799999999998E-2</v>
      </c>
      <c r="M60" s="311"/>
      <c r="N60" s="312"/>
      <c r="O60" s="284">
        <v>1.4532799999999998E-2</v>
      </c>
      <c r="P60" s="285"/>
      <c r="Q60" s="153">
        <v>79436</v>
      </c>
      <c r="R60" s="313"/>
      <c r="S60" s="155"/>
      <c r="T60" s="136"/>
      <c r="U60" s="157">
        <v>79436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1477</v>
      </c>
      <c r="F61" s="190">
        <v>0</v>
      </c>
      <c r="G61" s="153" t="s">
        <v>1431</v>
      </c>
      <c r="H61" s="153" t="s">
        <v>1473</v>
      </c>
      <c r="I61" s="287">
        <v>1.5385</v>
      </c>
      <c r="J61" s="288">
        <v>1</v>
      </c>
      <c r="K61" s="150">
        <v>4539900</v>
      </c>
      <c r="L61" s="283">
        <v>1.0145999999999999E-2</v>
      </c>
      <c r="M61" s="311"/>
      <c r="N61" s="312"/>
      <c r="O61" s="284">
        <v>1.0145999999999999E-2</v>
      </c>
      <c r="P61" s="285"/>
      <c r="Q61" s="153">
        <v>46062</v>
      </c>
      <c r="R61" s="313"/>
      <c r="S61" s="155"/>
      <c r="T61" s="136"/>
      <c r="U61" s="157">
        <v>46062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1220</v>
      </c>
      <c r="D62" s="95"/>
      <c r="E62" s="286" t="s">
        <v>1478</v>
      </c>
      <c r="F62" s="190">
        <v>0</v>
      </c>
      <c r="G62" s="153" t="s">
        <v>1431</v>
      </c>
      <c r="H62" s="153" t="s">
        <v>1475</v>
      </c>
      <c r="I62" s="287">
        <v>1.5385</v>
      </c>
      <c r="J62" s="288">
        <v>1</v>
      </c>
      <c r="K62" s="150">
        <v>337000</v>
      </c>
      <c r="L62" s="283">
        <v>1.0145999999999999E-2</v>
      </c>
      <c r="M62" s="311"/>
      <c r="N62" s="312"/>
      <c r="O62" s="284">
        <v>1.0145999999999999E-2</v>
      </c>
      <c r="P62" s="285"/>
      <c r="Q62" s="153">
        <v>3419</v>
      </c>
      <c r="R62" s="313"/>
      <c r="S62" s="155"/>
      <c r="T62" s="136"/>
      <c r="U62" s="157">
        <v>3419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1250</v>
      </c>
      <c r="D63" s="95"/>
      <c r="E63" s="286" t="s">
        <v>1479</v>
      </c>
      <c r="F63" s="190">
        <v>0</v>
      </c>
      <c r="G63" s="153" t="s">
        <v>1431</v>
      </c>
      <c r="H63" s="153" t="s">
        <v>1480</v>
      </c>
      <c r="I63" s="287">
        <v>1.5385</v>
      </c>
      <c r="J63" s="288">
        <v>0.7</v>
      </c>
      <c r="K63" s="150">
        <v>177700</v>
      </c>
      <c r="L63" s="283">
        <v>7.1021999999999995E-3</v>
      </c>
      <c r="M63" s="311"/>
      <c r="N63" s="312"/>
      <c r="O63" s="284">
        <v>7.1021999999999995E-3</v>
      </c>
      <c r="P63" s="285"/>
      <c r="Q63" s="153">
        <v>1262</v>
      </c>
      <c r="R63" s="313"/>
      <c r="S63" s="155"/>
      <c r="T63" s="136"/>
      <c r="U63" s="157">
        <v>1262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1280</v>
      </c>
      <c r="D64" s="95"/>
      <c r="E64" s="286" t="s">
        <v>1481</v>
      </c>
      <c r="F64" s="190">
        <v>0</v>
      </c>
      <c r="G64" s="153" t="s">
        <v>1431</v>
      </c>
      <c r="H64" s="153" t="s">
        <v>1482</v>
      </c>
      <c r="I64" s="287">
        <v>1.5385</v>
      </c>
      <c r="J64" s="288">
        <v>0.7</v>
      </c>
      <c r="K64" s="150">
        <v>56000</v>
      </c>
      <c r="L64" s="283">
        <v>7.1021999999999995E-3</v>
      </c>
      <c r="M64" s="311"/>
      <c r="N64" s="312"/>
      <c r="O64" s="284">
        <v>7.1021999999999995E-3</v>
      </c>
      <c r="P64" s="285"/>
      <c r="Q64" s="153">
        <v>398</v>
      </c>
      <c r="R64" s="313"/>
      <c r="S64" s="155"/>
      <c r="T64" s="136"/>
      <c r="U64" s="157">
        <v>398</v>
      </c>
      <c r="V64" s="265"/>
    </row>
    <row r="65" spans="1:22" ht="12.75" customHeight="1" x14ac:dyDescent="0.2">
      <c r="A65" s="306">
        <v>16</v>
      </c>
      <c r="B65" s="230">
        <v>8</v>
      </c>
      <c r="C65" s="237">
        <v>1510</v>
      </c>
      <c r="D65" s="95"/>
      <c r="E65" s="286" t="s">
        <v>1485</v>
      </c>
      <c r="F65" s="190">
        <v>0</v>
      </c>
      <c r="G65" s="153" t="s">
        <v>1438</v>
      </c>
      <c r="H65" s="153" t="s">
        <v>1473</v>
      </c>
      <c r="I65" s="287">
        <v>2.4460000000000002</v>
      </c>
      <c r="J65" s="288">
        <v>1</v>
      </c>
      <c r="K65" s="150">
        <v>1109600</v>
      </c>
      <c r="L65" s="283">
        <v>1.6130700000000001E-2</v>
      </c>
      <c r="M65" s="311"/>
      <c r="N65" s="312"/>
      <c r="O65" s="284">
        <v>1.6130700000000001E-2</v>
      </c>
      <c r="P65" s="285"/>
      <c r="Q65" s="153">
        <v>17899</v>
      </c>
      <c r="R65" s="313"/>
      <c r="S65" s="155"/>
      <c r="T65" s="136"/>
      <c r="U65" s="157">
        <v>17899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14063025</v>
      </c>
      <c r="L78" s="285"/>
      <c r="M78" s="285"/>
      <c r="N78" s="285"/>
      <c r="O78" s="285"/>
      <c r="P78" s="285"/>
      <c r="Q78" s="292">
        <v>164151</v>
      </c>
      <c r="R78" s="315"/>
      <c r="S78" s="316"/>
      <c r="T78" s="136"/>
      <c r="U78" s="292">
        <v>164151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2</v>
      </c>
      <c r="G89" s="308" t="s">
        <v>1487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1010</v>
      </c>
      <c r="D90" s="95"/>
      <c r="E90" s="279" t="s">
        <v>1472</v>
      </c>
      <c r="F90" s="279">
        <v>0</v>
      </c>
      <c r="G90" s="153" t="s">
        <v>1422</v>
      </c>
      <c r="H90" s="153" t="s">
        <v>1473</v>
      </c>
      <c r="I90" s="281">
        <v>1</v>
      </c>
      <c r="J90" s="282">
        <v>1</v>
      </c>
      <c r="K90" s="150">
        <v>71857910</v>
      </c>
      <c r="L90" s="283">
        <v>3.0391000000000003E-3</v>
      </c>
      <c r="M90" s="311"/>
      <c r="N90" s="312"/>
      <c r="O90" s="284">
        <v>3.0391000000000003E-3</v>
      </c>
      <c r="P90" s="285"/>
      <c r="Q90" s="153">
        <v>218383</v>
      </c>
      <c r="R90" s="313"/>
      <c r="S90" s="155"/>
      <c r="T90" s="136"/>
      <c r="U90" s="157">
        <v>218383</v>
      </c>
    </row>
    <row r="91" spans="1:22" x14ac:dyDescent="0.2">
      <c r="A91" s="306">
        <v>10</v>
      </c>
      <c r="B91" s="230">
        <v>2</v>
      </c>
      <c r="C91" s="237">
        <v>1028</v>
      </c>
      <c r="D91" s="95"/>
      <c r="E91" s="286" t="s">
        <v>1474</v>
      </c>
      <c r="F91" s="190">
        <v>0</v>
      </c>
      <c r="G91" s="153" t="s">
        <v>1422</v>
      </c>
      <c r="H91" s="153" t="s">
        <v>1475</v>
      </c>
      <c r="I91" s="287">
        <v>1</v>
      </c>
      <c r="J91" s="288">
        <v>1</v>
      </c>
      <c r="K91" s="150">
        <v>221000</v>
      </c>
      <c r="L91" s="283">
        <v>3.0391000000000003E-3</v>
      </c>
      <c r="M91" s="311"/>
      <c r="N91" s="312"/>
      <c r="O91" s="284">
        <v>3.0391000000000003E-3</v>
      </c>
      <c r="P91" s="285"/>
      <c r="Q91" s="153">
        <v>672</v>
      </c>
      <c r="R91" s="313"/>
      <c r="S91" s="155"/>
      <c r="T91" s="136"/>
      <c r="U91" s="157">
        <v>672</v>
      </c>
    </row>
    <row r="92" spans="1:22" x14ac:dyDescent="0.2">
      <c r="A92" s="306">
        <v>11</v>
      </c>
      <c r="B92" s="230">
        <v>3</v>
      </c>
      <c r="C92" s="237">
        <v>1210</v>
      </c>
      <c r="D92" s="95"/>
      <c r="E92" s="286" t="s">
        <v>1477</v>
      </c>
      <c r="F92" s="190">
        <v>0</v>
      </c>
      <c r="G92" s="153" t="s">
        <v>1431</v>
      </c>
      <c r="H92" s="153" t="s">
        <v>1473</v>
      </c>
      <c r="I92" s="287">
        <v>1</v>
      </c>
      <c r="J92" s="288">
        <v>1</v>
      </c>
      <c r="K92" s="150">
        <v>92936525</v>
      </c>
      <c r="L92" s="283">
        <v>4.6755999999999994E-3</v>
      </c>
      <c r="M92" s="311"/>
      <c r="N92" s="312"/>
      <c r="O92" s="284">
        <v>4.6755999999999994E-3</v>
      </c>
      <c r="P92" s="285"/>
      <c r="Q92" s="153">
        <v>434534</v>
      </c>
      <c r="R92" s="313"/>
      <c r="S92" s="155"/>
      <c r="T92" s="136"/>
      <c r="U92" s="157">
        <v>434534</v>
      </c>
    </row>
    <row r="93" spans="1:22" x14ac:dyDescent="0.2">
      <c r="A93" s="306">
        <v>12</v>
      </c>
      <c r="B93" s="230">
        <v>4</v>
      </c>
      <c r="C93" s="237">
        <v>1220</v>
      </c>
      <c r="D93" s="95"/>
      <c r="E93" s="286" t="s">
        <v>1478</v>
      </c>
      <c r="F93" s="190">
        <v>0</v>
      </c>
      <c r="G93" s="153" t="s">
        <v>1431</v>
      </c>
      <c r="H93" s="153" t="s">
        <v>1475</v>
      </c>
      <c r="I93" s="287">
        <v>1</v>
      </c>
      <c r="J93" s="288">
        <v>1</v>
      </c>
      <c r="K93" s="150">
        <v>1698000</v>
      </c>
      <c r="L93" s="283">
        <v>4.6755999999999994E-3</v>
      </c>
      <c r="M93" s="311"/>
      <c r="N93" s="312"/>
      <c r="O93" s="284">
        <v>4.6755999999999994E-3</v>
      </c>
      <c r="P93" s="285"/>
      <c r="Q93" s="153">
        <v>7939</v>
      </c>
      <c r="R93" s="313"/>
      <c r="S93" s="155"/>
      <c r="T93" s="136"/>
      <c r="U93" s="157">
        <v>7939</v>
      </c>
    </row>
    <row r="94" spans="1:22" x14ac:dyDescent="0.2">
      <c r="A94" s="306">
        <v>13</v>
      </c>
      <c r="B94" s="230">
        <v>5</v>
      </c>
      <c r="C94" s="237">
        <v>1280</v>
      </c>
      <c r="D94" s="95"/>
      <c r="E94" s="286" t="s">
        <v>1481</v>
      </c>
      <c r="F94" s="190">
        <v>0</v>
      </c>
      <c r="G94" s="153" t="s">
        <v>1431</v>
      </c>
      <c r="H94" s="153" t="s">
        <v>1482</v>
      </c>
      <c r="I94" s="287">
        <v>1</v>
      </c>
      <c r="J94" s="288">
        <v>1</v>
      </c>
      <c r="K94" s="150">
        <v>29000</v>
      </c>
      <c r="L94" s="283">
        <v>3.2730000000000003E-3</v>
      </c>
      <c r="M94" s="311"/>
      <c r="N94" s="312"/>
      <c r="O94" s="284">
        <v>3.2730000000000003E-3</v>
      </c>
      <c r="P94" s="285"/>
      <c r="Q94" s="153">
        <v>95</v>
      </c>
      <c r="R94" s="313"/>
      <c r="S94" s="155"/>
      <c r="T94" s="136"/>
      <c r="U94" s="157">
        <v>95</v>
      </c>
    </row>
    <row r="95" spans="1:22" x14ac:dyDescent="0.2">
      <c r="A95" s="306">
        <v>14</v>
      </c>
      <c r="B95" s="230">
        <v>6</v>
      </c>
      <c r="C95" s="237">
        <v>1290</v>
      </c>
      <c r="D95" s="95"/>
      <c r="E95" s="286" t="s">
        <v>1483</v>
      </c>
      <c r="F95" s="190">
        <v>0</v>
      </c>
      <c r="G95" s="153" t="s">
        <v>1431</v>
      </c>
      <c r="H95" s="153" t="s">
        <v>1484</v>
      </c>
      <c r="I95" s="287">
        <v>1</v>
      </c>
      <c r="J95" s="288">
        <v>1</v>
      </c>
      <c r="K95" s="150">
        <v>204000</v>
      </c>
      <c r="L95" s="283">
        <v>3.2730000000000003E-3</v>
      </c>
      <c r="M95" s="311"/>
      <c r="N95" s="312"/>
      <c r="O95" s="284">
        <v>3.2730000000000003E-3</v>
      </c>
      <c r="P95" s="285"/>
      <c r="Q95" s="153">
        <v>668</v>
      </c>
      <c r="R95" s="313"/>
      <c r="S95" s="155"/>
      <c r="T95" s="136"/>
      <c r="U95" s="157">
        <v>668</v>
      </c>
    </row>
    <row r="96" spans="1:22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166946435</v>
      </c>
      <c r="L110" s="285"/>
      <c r="M110" s="285"/>
      <c r="N110" s="285"/>
      <c r="O110" s="285"/>
      <c r="P110" s="285"/>
      <c r="Q110" s="292">
        <v>662291</v>
      </c>
      <c r="R110" s="315"/>
      <c r="S110" s="316"/>
      <c r="T110" s="136"/>
      <c r="U110" s="292">
        <v>662291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x14ac:dyDescent="0.2">
      <c r="A121" s="306">
        <v>8</v>
      </c>
      <c r="B121" s="237"/>
      <c r="C121" s="271">
        <v>4004</v>
      </c>
      <c r="D121" s="95"/>
      <c r="E121" s="307">
        <v>950</v>
      </c>
      <c r="F121" s="307">
        <v>3</v>
      </c>
      <c r="G121" s="308" t="s">
        <v>1487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x14ac:dyDescent="0.2">
      <c r="A122" s="306">
        <v>9</v>
      </c>
      <c r="B122" s="230" t="s">
        <v>393</v>
      </c>
      <c r="C122" s="237">
        <v>1010</v>
      </c>
      <c r="D122" s="95"/>
      <c r="E122" s="279" t="s">
        <v>1472</v>
      </c>
      <c r="F122" s="279">
        <v>0</v>
      </c>
      <c r="G122" s="153" t="s">
        <v>1422</v>
      </c>
      <c r="H122" s="153" t="s">
        <v>1473</v>
      </c>
      <c r="I122" s="281">
        <v>1</v>
      </c>
      <c r="J122" s="282">
        <v>1</v>
      </c>
      <c r="K122" s="150">
        <v>842665</v>
      </c>
      <c r="L122" s="283">
        <v>2.4323000000000001E-3</v>
      </c>
      <c r="M122" s="311"/>
      <c r="N122" s="312"/>
      <c r="O122" s="284">
        <v>2.4323000000000001E-3</v>
      </c>
      <c r="P122" s="285"/>
      <c r="Q122" s="153">
        <v>2050</v>
      </c>
      <c r="R122" s="313"/>
      <c r="S122" s="155"/>
      <c r="T122" s="136"/>
      <c r="U122" s="157">
        <v>2050</v>
      </c>
    </row>
    <row r="123" spans="1:21" x14ac:dyDescent="0.2">
      <c r="A123" s="306">
        <v>10</v>
      </c>
      <c r="B123" s="230">
        <v>2</v>
      </c>
      <c r="C123" s="237">
        <v>1028</v>
      </c>
      <c r="D123" s="95"/>
      <c r="E123" s="286" t="s">
        <v>1474</v>
      </c>
      <c r="F123" s="190">
        <v>0</v>
      </c>
      <c r="G123" s="153" t="s">
        <v>1422</v>
      </c>
      <c r="H123" s="153" t="s">
        <v>1475</v>
      </c>
      <c r="I123" s="287">
        <v>1</v>
      </c>
      <c r="J123" s="288">
        <v>1</v>
      </c>
      <c r="K123" s="150">
        <v>583800</v>
      </c>
      <c r="L123" s="283">
        <v>2.4323000000000001E-3</v>
      </c>
      <c r="M123" s="311"/>
      <c r="N123" s="312"/>
      <c r="O123" s="284">
        <v>2.4323000000000001E-3</v>
      </c>
      <c r="P123" s="285"/>
      <c r="Q123" s="153">
        <v>1420</v>
      </c>
      <c r="R123" s="313"/>
      <c r="S123" s="155"/>
      <c r="T123" s="136"/>
      <c r="U123" s="157">
        <v>1420</v>
      </c>
    </row>
    <row r="124" spans="1:21" x14ac:dyDescent="0.2">
      <c r="A124" s="306">
        <v>11</v>
      </c>
      <c r="B124" s="230">
        <v>3</v>
      </c>
      <c r="C124" s="237">
        <v>1210</v>
      </c>
      <c r="D124" s="95"/>
      <c r="E124" s="286" t="s">
        <v>1477</v>
      </c>
      <c r="F124" s="190">
        <v>0</v>
      </c>
      <c r="G124" s="153" t="s">
        <v>1431</v>
      </c>
      <c r="H124" s="153" t="s">
        <v>1473</v>
      </c>
      <c r="I124" s="287">
        <v>1</v>
      </c>
      <c r="J124" s="288">
        <v>1</v>
      </c>
      <c r="K124" s="150">
        <v>805800</v>
      </c>
      <c r="L124" s="283">
        <v>3.7420000000000005E-3</v>
      </c>
      <c r="M124" s="311"/>
      <c r="N124" s="312"/>
      <c r="O124" s="284">
        <v>3.7420000000000005E-3</v>
      </c>
      <c r="P124" s="285"/>
      <c r="Q124" s="153">
        <v>3015</v>
      </c>
      <c r="R124" s="313"/>
      <c r="S124" s="155"/>
      <c r="T124" s="136"/>
      <c r="U124" s="157">
        <v>3015</v>
      </c>
    </row>
    <row r="125" spans="1:21" x14ac:dyDescent="0.2">
      <c r="A125" s="306">
        <v>12</v>
      </c>
      <c r="B125" s="230">
        <v>4</v>
      </c>
      <c r="C125" s="237">
        <v>1220</v>
      </c>
      <c r="D125" s="95"/>
      <c r="E125" s="286" t="s">
        <v>1478</v>
      </c>
      <c r="F125" s="190">
        <v>0</v>
      </c>
      <c r="G125" s="153" t="s">
        <v>1431</v>
      </c>
      <c r="H125" s="153" t="s">
        <v>1475</v>
      </c>
      <c r="I125" s="287">
        <v>1</v>
      </c>
      <c r="J125" s="288">
        <v>1</v>
      </c>
      <c r="K125" s="150">
        <v>118965</v>
      </c>
      <c r="L125" s="283">
        <v>3.7420000000000005E-3</v>
      </c>
      <c r="M125" s="311"/>
      <c r="N125" s="312"/>
      <c r="O125" s="284">
        <v>3.7420000000000005E-3</v>
      </c>
      <c r="P125" s="285"/>
      <c r="Q125" s="153">
        <v>445</v>
      </c>
      <c r="R125" s="313"/>
      <c r="S125" s="155"/>
      <c r="T125" s="136"/>
      <c r="U125" s="157">
        <v>445</v>
      </c>
    </row>
    <row r="126" spans="1:2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2351230</v>
      </c>
      <c r="L142" s="285"/>
      <c r="M142" s="285"/>
      <c r="N142" s="285"/>
      <c r="O142" s="285"/>
      <c r="P142" s="285"/>
      <c r="Q142" s="292">
        <v>6930</v>
      </c>
      <c r="R142" s="315"/>
      <c r="S142" s="316"/>
      <c r="T142" s="136"/>
      <c r="U142" s="292">
        <v>6930</v>
      </c>
    </row>
    <row r="143" spans="1:2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x14ac:dyDescent="0.2">
      <c r="A153" s="306">
        <v>8</v>
      </c>
      <c r="B153" s="237"/>
      <c r="C153" s="271">
        <v>4005</v>
      </c>
      <c r="D153" s="95"/>
      <c r="E153" s="307">
        <v>950</v>
      </c>
      <c r="F153" s="307">
        <v>4</v>
      </c>
      <c r="G153" s="308" t="s">
        <v>1487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x14ac:dyDescent="0.2">
      <c r="A154" s="306">
        <v>9</v>
      </c>
      <c r="B154" s="230" t="s">
        <v>393</v>
      </c>
      <c r="C154" s="237">
        <v>1010</v>
      </c>
      <c r="D154" s="95"/>
      <c r="E154" s="279" t="s">
        <v>1472</v>
      </c>
      <c r="F154" s="279">
        <v>0</v>
      </c>
      <c r="G154" s="153" t="s">
        <v>1422</v>
      </c>
      <c r="H154" s="153" t="s">
        <v>1473</v>
      </c>
      <c r="I154" s="281">
        <v>1</v>
      </c>
      <c r="J154" s="282">
        <v>1</v>
      </c>
      <c r="K154" s="150">
        <v>651620</v>
      </c>
      <c r="L154" s="283">
        <v>4.5926999999999999E-3</v>
      </c>
      <c r="M154" s="311"/>
      <c r="N154" s="312"/>
      <c r="O154" s="284">
        <v>4.5926999999999999E-3</v>
      </c>
      <c r="P154" s="285"/>
      <c r="Q154" s="153">
        <v>2993</v>
      </c>
      <c r="R154" s="313"/>
      <c r="S154" s="155"/>
      <c r="T154" s="136"/>
      <c r="U154" s="157">
        <v>2993</v>
      </c>
    </row>
    <row r="155" spans="1:21" x14ac:dyDescent="0.2">
      <c r="A155" s="306">
        <v>10</v>
      </c>
      <c r="B155" s="230">
        <v>2</v>
      </c>
      <c r="C155" s="237">
        <v>1028</v>
      </c>
      <c r="D155" s="95"/>
      <c r="E155" s="286" t="s">
        <v>1474</v>
      </c>
      <c r="F155" s="190">
        <v>0</v>
      </c>
      <c r="G155" s="153" t="s">
        <v>1422</v>
      </c>
      <c r="H155" s="153" t="s">
        <v>1475</v>
      </c>
      <c r="I155" s="287">
        <v>1</v>
      </c>
      <c r="J155" s="288">
        <v>1</v>
      </c>
      <c r="K155" s="150">
        <v>68500</v>
      </c>
      <c r="L155" s="283">
        <v>4.5926999999999999E-3</v>
      </c>
      <c r="M155" s="311"/>
      <c r="N155" s="312"/>
      <c r="O155" s="284">
        <v>4.5926999999999999E-3</v>
      </c>
      <c r="P155" s="285"/>
      <c r="Q155" s="153">
        <v>315</v>
      </c>
      <c r="R155" s="313"/>
      <c r="S155" s="155"/>
      <c r="T155" s="136"/>
      <c r="U155" s="157">
        <v>315</v>
      </c>
    </row>
    <row r="156" spans="1:21" x14ac:dyDescent="0.2">
      <c r="A156" s="306">
        <v>11</v>
      </c>
      <c r="B156" s="230">
        <v>3</v>
      </c>
      <c r="C156" s="237">
        <v>1050</v>
      </c>
      <c r="D156" s="95"/>
      <c r="E156" s="286" t="s">
        <v>1476</v>
      </c>
      <c r="F156" s="190">
        <v>0</v>
      </c>
      <c r="G156" s="153" t="s">
        <v>1425</v>
      </c>
      <c r="H156" s="153" t="s">
        <v>1473</v>
      </c>
      <c r="I156" s="287">
        <v>1</v>
      </c>
      <c r="J156" s="288">
        <v>1</v>
      </c>
      <c r="K156" s="150">
        <v>861000</v>
      </c>
      <c r="L156" s="283">
        <v>1.0121E-2</v>
      </c>
      <c r="M156" s="311"/>
      <c r="N156" s="312"/>
      <c r="O156" s="284">
        <v>1.0121E-2</v>
      </c>
      <c r="P156" s="285"/>
      <c r="Q156" s="153">
        <v>8714</v>
      </c>
      <c r="R156" s="313"/>
      <c r="S156" s="155"/>
      <c r="T156" s="136"/>
      <c r="U156" s="157">
        <v>8714</v>
      </c>
    </row>
    <row r="157" spans="1:21" x14ac:dyDescent="0.2">
      <c r="A157" s="306">
        <v>12</v>
      </c>
      <c r="B157" s="230">
        <v>4</v>
      </c>
      <c r="C157" s="237">
        <v>1210</v>
      </c>
      <c r="D157" s="95"/>
      <c r="E157" s="286" t="s">
        <v>1477</v>
      </c>
      <c r="F157" s="190">
        <v>0</v>
      </c>
      <c r="G157" s="153" t="s">
        <v>1431</v>
      </c>
      <c r="H157" s="153" t="s">
        <v>1473</v>
      </c>
      <c r="I157" s="287">
        <v>1</v>
      </c>
      <c r="J157" s="288">
        <v>1</v>
      </c>
      <c r="K157" s="150">
        <v>841800</v>
      </c>
      <c r="L157" s="283">
        <v>7.0656999999999994E-3</v>
      </c>
      <c r="M157" s="311"/>
      <c r="N157" s="312"/>
      <c r="O157" s="284">
        <v>7.0656999999999994E-3</v>
      </c>
      <c r="P157" s="285"/>
      <c r="Q157" s="153">
        <v>5948</v>
      </c>
      <c r="R157" s="313"/>
      <c r="S157" s="155"/>
      <c r="T157" s="136"/>
      <c r="U157" s="157">
        <v>5948</v>
      </c>
    </row>
    <row r="158" spans="1:21" x14ac:dyDescent="0.2">
      <c r="A158" s="306">
        <v>13</v>
      </c>
      <c r="B158" s="230">
        <v>5</v>
      </c>
      <c r="C158" s="237">
        <v>1220</v>
      </c>
      <c r="D158" s="95"/>
      <c r="E158" s="286" t="s">
        <v>1478</v>
      </c>
      <c r="F158" s="190">
        <v>0</v>
      </c>
      <c r="G158" s="153" t="s">
        <v>1431</v>
      </c>
      <c r="H158" s="153" t="s">
        <v>1475</v>
      </c>
      <c r="I158" s="287">
        <v>1</v>
      </c>
      <c r="J158" s="288">
        <v>1</v>
      </c>
      <c r="K158" s="150">
        <v>166000</v>
      </c>
      <c r="L158" s="283">
        <v>7.0656999999999994E-3</v>
      </c>
      <c r="M158" s="311"/>
      <c r="N158" s="312"/>
      <c r="O158" s="284">
        <v>7.0656999999999994E-3</v>
      </c>
      <c r="P158" s="285"/>
      <c r="Q158" s="153">
        <v>1173</v>
      </c>
      <c r="R158" s="313"/>
      <c r="S158" s="155"/>
      <c r="T158" s="136"/>
      <c r="U158" s="157">
        <v>1173</v>
      </c>
    </row>
    <row r="159" spans="1:21" x14ac:dyDescent="0.2">
      <c r="A159" s="306">
        <v>14</v>
      </c>
      <c r="B159" s="230">
        <v>6</v>
      </c>
      <c r="C159" s="237">
        <v>1280</v>
      </c>
      <c r="D159" s="95"/>
      <c r="E159" s="286" t="s">
        <v>1481</v>
      </c>
      <c r="F159" s="190">
        <v>0</v>
      </c>
      <c r="G159" s="153" t="s">
        <v>1431</v>
      </c>
      <c r="H159" s="153" t="s">
        <v>1482</v>
      </c>
      <c r="I159" s="287">
        <v>1</v>
      </c>
      <c r="J159" s="288">
        <v>1</v>
      </c>
      <c r="K159" s="150">
        <v>78000</v>
      </c>
      <c r="L159" s="283">
        <v>4.9465999999999998E-3</v>
      </c>
      <c r="M159" s="311"/>
      <c r="N159" s="312"/>
      <c r="O159" s="284">
        <v>4.9465999999999998E-3</v>
      </c>
      <c r="P159" s="285"/>
      <c r="Q159" s="153">
        <v>386</v>
      </c>
      <c r="R159" s="313"/>
      <c r="S159" s="155"/>
      <c r="T159" s="136"/>
      <c r="U159" s="157">
        <v>386</v>
      </c>
    </row>
    <row r="160" spans="1:2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2666920</v>
      </c>
      <c r="L174" s="285"/>
      <c r="M174" s="285"/>
      <c r="N174" s="285"/>
      <c r="O174" s="285"/>
      <c r="P174" s="285"/>
      <c r="Q174" s="292">
        <v>19529</v>
      </c>
      <c r="R174" s="315"/>
      <c r="S174" s="316"/>
      <c r="T174" s="136"/>
      <c r="U174" s="292">
        <v>19529</v>
      </c>
    </row>
    <row r="175" spans="1:2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2661902</v>
      </c>
      <c r="R18" s="124">
        <v>0</v>
      </c>
      <c r="S18" s="124">
        <v>2629333</v>
      </c>
      <c r="T18" s="136"/>
      <c r="U18" s="242">
        <v>5291235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14830</v>
      </c>
      <c r="R29" s="336">
        <v>0</v>
      </c>
      <c r="S29" s="336">
        <v>21787</v>
      </c>
      <c r="T29" s="136"/>
      <c r="U29" s="242">
        <v>36617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5863</v>
      </c>
      <c r="R30" s="336">
        <v>0</v>
      </c>
      <c r="S30" s="336">
        <v>10173</v>
      </c>
      <c r="T30" s="136"/>
      <c r="U30" s="242">
        <v>16036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20693</v>
      </c>
      <c r="R33" s="124">
        <v>0</v>
      </c>
      <c r="S33" s="124">
        <v>31960</v>
      </c>
      <c r="T33" s="136"/>
      <c r="U33" s="242">
        <v>52653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2682595</v>
      </c>
      <c r="R36" s="242">
        <v>0</v>
      </c>
      <c r="S36" s="242">
        <v>2661293</v>
      </c>
      <c r="T36" s="136"/>
      <c r="U36" s="242">
        <v>5343888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-0.05</v>
      </c>
      <c r="U13" s="365"/>
      <c r="V13" s="364">
        <v>-0.01</v>
      </c>
      <c r="W13" s="364">
        <v>-0.01</v>
      </c>
      <c r="X13" s="364">
        <v>-0.01</v>
      </c>
      <c r="Y13" s="364">
        <v>-0.01</v>
      </c>
      <c r="Z13" s="364">
        <v>-0.01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1419190522</v>
      </c>
      <c r="O21" s="388"/>
      <c r="P21" s="157">
        <v>22174848</v>
      </c>
      <c r="Q21" s="136"/>
      <c r="R21" s="153">
        <v>16299399</v>
      </c>
      <c r="S21" s="153">
        <v>0</v>
      </c>
      <c r="T21" s="153">
        <v>5875449</v>
      </c>
      <c r="U21" s="136"/>
      <c r="V21" s="150">
        <v>4878225</v>
      </c>
      <c r="W21" s="150">
        <v>42692</v>
      </c>
      <c r="X21" s="150">
        <v>911981</v>
      </c>
      <c r="Y21" s="150">
        <v>42551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99029494</v>
      </c>
      <c r="O22" s="388"/>
      <c r="P22" s="157">
        <v>1524605</v>
      </c>
      <c r="Q22" s="136"/>
      <c r="R22" s="153">
        <v>1338562</v>
      </c>
      <c r="S22" s="153">
        <v>0</v>
      </c>
      <c r="T22" s="153">
        <v>186043</v>
      </c>
      <c r="U22" s="136"/>
      <c r="V22" s="150">
        <v>166095</v>
      </c>
      <c r="W22" s="150">
        <v>664</v>
      </c>
      <c r="X22" s="150">
        <v>18564</v>
      </c>
      <c r="Y22" s="150">
        <v>720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10650959</v>
      </c>
      <c r="O23" s="388"/>
      <c r="P23" s="157">
        <v>150117</v>
      </c>
      <c r="Q23" s="136"/>
      <c r="R23" s="153">
        <v>106022</v>
      </c>
      <c r="S23" s="153">
        <v>0</v>
      </c>
      <c r="T23" s="153">
        <v>44095</v>
      </c>
      <c r="U23" s="136"/>
      <c r="V23" s="150">
        <v>40477</v>
      </c>
      <c r="W23" s="150">
        <v>1</v>
      </c>
      <c r="X23" s="150">
        <v>3617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213772</v>
      </c>
      <c r="O24" s="388"/>
      <c r="P24" s="157">
        <v>3054</v>
      </c>
      <c r="Q24" s="136"/>
      <c r="R24" s="153">
        <v>2169</v>
      </c>
      <c r="S24" s="153">
        <v>0</v>
      </c>
      <c r="T24" s="153">
        <v>885</v>
      </c>
      <c r="U24" s="136"/>
      <c r="V24" s="150">
        <v>785</v>
      </c>
      <c r="W24" s="150">
        <v>6</v>
      </c>
      <c r="X24" s="150">
        <v>94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1529084747</v>
      </c>
      <c r="O25" s="388"/>
      <c r="P25" s="157">
        <v>23852624</v>
      </c>
      <c r="Q25" s="136"/>
      <c r="R25" s="153">
        <v>17746152</v>
      </c>
      <c r="S25" s="153">
        <v>0</v>
      </c>
      <c r="T25" s="153">
        <v>6106472</v>
      </c>
      <c r="U25" s="136"/>
      <c r="V25" s="153">
        <v>5085582</v>
      </c>
      <c r="W25" s="153">
        <v>43363</v>
      </c>
      <c r="X25" s="153">
        <v>934256</v>
      </c>
      <c r="Y25" s="153">
        <v>43271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263961816</v>
      </c>
      <c r="O27" s="388"/>
      <c r="P27" s="157">
        <v>7118710</v>
      </c>
      <c r="Q27" s="136"/>
      <c r="R27" s="153">
        <v>3281047</v>
      </c>
      <c r="S27" s="153">
        <v>0</v>
      </c>
      <c r="T27" s="153">
        <v>3837663</v>
      </c>
      <c r="U27" s="136"/>
      <c r="V27" s="153">
        <v>3035045</v>
      </c>
      <c r="W27" s="153">
        <v>51775</v>
      </c>
      <c r="X27" s="153">
        <v>750844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11409070</v>
      </c>
      <c r="O30" s="388"/>
      <c r="P30" s="157">
        <v>322911</v>
      </c>
      <c r="Q30" s="136"/>
      <c r="R30" s="153">
        <v>157038</v>
      </c>
      <c r="S30" s="153">
        <v>0</v>
      </c>
      <c r="T30" s="153">
        <v>165873</v>
      </c>
      <c r="U30" s="136"/>
      <c r="V30" s="153">
        <v>131277</v>
      </c>
      <c r="W30" s="153">
        <v>2826</v>
      </c>
      <c r="X30" s="153">
        <v>31770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275370886</v>
      </c>
      <c r="O31" s="388"/>
      <c r="P31" s="157">
        <v>7441621</v>
      </c>
      <c r="Q31" s="136"/>
      <c r="R31" s="153">
        <v>3438085</v>
      </c>
      <c r="S31" s="153">
        <v>0</v>
      </c>
      <c r="T31" s="153">
        <v>4003536</v>
      </c>
      <c r="U31" s="136"/>
      <c r="V31" s="153">
        <v>3166322</v>
      </c>
      <c r="W31" s="153">
        <v>54601</v>
      </c>
      <c r="X31" s="153">
        <v>782614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101623250</v>
      </c>
      <c r="O33" s="388"/>
      <c r="P33" s="157">
        <v>2679951</v>
      </c>
      <c r="Q33" s="136"/>
      <c r="R33" s="153">
        <v>1288646</v>
      </c>
      <c r="S33" s="153">
        <v>0</v>
      </c>
      <c r="T33" s="153">
        <v>1391305</v>
      </c>
      <c r="U33" s="136"/>
      <c r="V33" s="153">
        <v>1100674</v>
      </c>
      <c r="W33" s="153">
        <v>20949</v>
      </c>
      <c r="X33" s="153">
        <v>269681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43835187</v>
      </c>
      <c r="O34" s="388"/>
      <c r="P34" s="157">
        <v>1142018</v>
      </c>
      <c r="Q34" s="136"/>
      <c r="R34" s="153">
        <v>541878</v>
      </c>
      <c r="S34" s="153">
        <v>0</v>
      </c>
      <c r="T34" s="153">
        <v>600140</v>
      </c>
      <c r="U34" s="136"/>
      <c r="V34" s="153">
        <v>474960</v>
      </c>
      <c r="W34" s="153">
        <v>10173</v>
      </c>
      <c r="X34" s="153">
        <v>115007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145458437</v>
      </c>
      <c r="O35" s="388"/>
      <c r="P35" s="157">
        <v>3821969</v>
      </c>
      <c r="Q35" s="136"/>
      <c r="R35" s="153">
        <v>1830524</v>
      </c>
      <c r="S35" s="153">
        <v>0</v>
      </c>
      <c r="T35" s="153">
        <v>1991445</v>
      </c>
      <c r="U35" s="136"/>
      <c r="V35" s="153">
        <v>1575634</v>
      </c>
      <c r="W35" s="153">
        <v>31122</v>
      </c>
      <c r="X35" s="153">
        <v>384688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17861382</v>
      </c>
      <c r="O37" s="388"/>
      <c r="P37" s="157">
        <v>536881</v>
      </c>
      <c r="Q37" s="136"/>
      <c r="R37" s="153">
        <v>188487</v>
      </c>
      <c r="S37" s="153">
        <v>0</v>
      </c>
      <c r="T37" s="153">
        <v>348394</v>
      </c>
      <c r="U37" s="136"/>
      <c r="V37" s="153">
        <v>275449</v>
      </c>
      <c r="W37" s="153">
        <v>4196</v>
      </c>
      <c r="X37" s="153">
        <v>68749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794310</v>
      </c>
      <c r="Q39" s="136"/>
      <c r="R39" s="153">
        <v>414460</v>
      </c>
      <c r="S39" s="153">
        <v>0</v>
      </c>
      <c r="T39" s="153">
        <v>379850</v>
      </c>
      <c r="U39" s="136"/>
      <c r="V39" s="150">
        <v>301367</v>
      </c>
      <c r="W39" s="150">
        <v>5700</v>
      </c>
      <c r="X39" s="150">
        <v>72783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36447405</v>
      </c>
      <c r="Q41" s="136"/>
      <c r="R41" s="157">
        <v>23617708</v>
      </c>
      <c r="S41" s="157">
        <v>0</v>
      </c>
      <c r="T41" s="157">
        <v>12829697</v>
      </c>
      <c r="U41" s="136"/>
      <c r="V41" s="157">
        <v>10404354</v>
      </c>
      <c r="W41" s="157">
        <v>138982</v>
      </c>
      <c r="X41" s="157">
        <v>2243090</v>
      </c>
      <c r="Y41" s="157">
        <v>43271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574427</v>
      </c>
      <c r="Q42" s="136"/>
      <c r="R42" s="153">
        <v>574427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1967775452</v>
      </c>
      <c r="O43" s="388"/>
      <c r="P43" s="157">
        <v>37021832</v>
      </c>
      <c r="Q43" s="136"/>
      <c r="R43" s="157">
        <v>24192135</v>
      </c>
      <c r="S43" s="157">
        <v>0</v>
      </c>
      <c r="T43" s="157">
        <v>12829697</v>
      </c>
      <c r="U43" s="136"/>
      <c r="V43" s="157">
        <v>10404354</v>
      </c>
      <c r="W43" s="157">
        <v>138982</v>
      </c>
      <c r="X43" s="157">
        <v>2243090</v>
      </c>
      <c r="Y43" s="157">
        <v>43271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76660620</v>
      </c>
      <c r="O53" s="388"/>
      <c r="P53" s="157">
        <v>1102518</v>
      </c>
      <c r="Q53" s="136"/>
      <c r="R53" s="153">
        <v>791134</v>
      </c>
      <c r="S53" s="153">
        <v>0</v>
      </c>
      <c r="T53" s="153">
        <v>311384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13942810</v>
      </c>
      <c r="O54" s="388"/>
      <c r="P54" s="157">
        <v>214307</v>
      </c>
      <c r="Q54" s="136"/>
      <c r="R54" s="153">
        <v>188113</v>
      </c>
      <c r="S54" s="153">
        <v>0</v>
      </c>
      <c r="T54" s="153">
        <v>26194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90603430</v>
      </c>
      <c r="O55" s="388"/>
      <c r="P55" s="157">
        <v>1316825</v>
      </c>
      <c r="Q55" s="136"/>
      <c r="R55" s="153">
        <v>979247</v>
      </c>
      <c r="S55" s="153">
        <v>0</v>
      </c>
      <c r="T55" s="153">
        <v>337578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156794658</v>
      </c>
      <c r="O57" s="388"/>
      <c r="P57" s="157">
        <v>3851956</v>
      </c>
      <c r="Q57" s="136"/>
      <c r="R57" s="153">
        <v>1628821</v>
      </c>
      <c r="S57" s="153">
        <v>0</v>
      </c>
      <c r="T57" s="153">
        <v>2223135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156794658</v>
      </c>
      <c r="O61" s="388"/>
      <c r="P61" s="157">
        <v>3851956</v>
      </c>
      <c r="Q61" s="136"/>
      <c r="R61" s="153">
        <v>1628821</v>
      </c>
      <c r="S61" s="153">
        <v>0</v>
      </c>
      <c r="T61" s="153">
        <v>2223135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5012099</v>
      </c>
      <c r="O63" s="388"/>
      <c r="P63" s="157">
        <v>122454</v>
      </c>
      <c r="Q63" s="136"/>
      <c r="R63" s="153">
        <v>53834</v>
      </c>
      <c r="S63" s="153">
        <v>0</v>
      </c>
      <c r="T63" s="153">
        <v>68620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5012099</v>
      </c>
      <c r="O65" s="388"/>
      <c r="P65" s="157">
        <v>122454</v>
      </c>
      <c r="Q65" s="136"/>
      <c r="R65" s="153">
        <v>53834</v>
      </c>
      <c r="S65" s="153">
        <v>0</v>
      </c>
      <c r="T65" s="153">
        <v>68620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5291235</v>
      </c>
      <c r="Q71" s="136"/>
      <c r="R71" s="157">
        <v>2661902</v>
      </c>
      <c r="S71" s="157">
        <v>0</v>
      </c>
      <c r="T71" s="157">
        <v>2629333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52653</v>
      </c>
      <c r="Q72" s="136"/>
      <c r="R72" s="153">
        <v>20693</v>
      </c>
      <c r="S72" s="153">
        <v>0</v>
      </c>
      <c r="T72" s="153">
        <v>31960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252410187</v>
      </c>
      <c r="O73" s="388"/>
      <c r="P73" s="157">
        <v>5343888</v>
      </c>
      <c r="Q73" s="136"/>
      <c r="R73" s="157">
        <v>2682595</v>
      </c>
      <c r="S73" s="157">
        <v>0</v>
      </c>
      <c r="T73" s="157">
        <v>2661293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236447</v>
      </c>
      <c r="O19" s="336">
        <v>0</v>
      </c>
      <c r="P19" s="336">
        <v>2411770</v>
      </c>
      <c r="Q19" s="404"/>
      <c r="R19" s="124">
        <v>2648217</v>
      </c>
      <c r="S19" s="336">
        <v>858028</v>
      </c>
      <c r="T19" s="242">
        <v>3506245</v>
      </c>
      <c r="U19" s="404"/>
      <c r="V19" s="336">
        <v>3250858</v>
      </c>
      <c r="W19" s="336">
        <v>0</v>
      </c>
      <c r="X19" s="336">
        <v>255387</v>
      </c>
      <c r="Y19" s="404"/>
      <c r="Z19" s="336">
        <v>202121</v>
      </c>
      <c r="AA19" s="336">
        <v>4352</v>
      </c>
      <c r="AB19" s="336">
        <v>48914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21201</v>
      </c>
      <c r="O20" s="336">
        <v>0</v>
      </c>
      <c r="P20" s="336">
        <v>22889</v>
      </c>
      <c r="Q20" s="404"/>
      <c r="R20" s="124">
        <v>44090</v>
      </c>
      <c r="S20" s="336">
        <v>0</v>
      </c>
      <c r="T20" s="242">
        <v>44090</v>
      </c>
      <c r="U20" s="404"/>
      <c r="V20" s="336">
        <v>44090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40954</v>
      </c>
      <c r="O24" s="336">
        <v>0</v>
      </c>
      <c r="P24" s="336">
        <v>889</v>
      </c>
      <c r="Q24" s="404"/>
      <c r="R24" s="124">
        <v>41843</v>
      </c>
      <c r="S24" s="336">
        <v>-1323</v>
      </c>
      <c r="T24" s="242">
        <v>40520</v>
      </c>
      <c r="U24" s="404"/>
      <c r="V24" s="336">
        <v>40520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11625</v>
      </c>
      <c r="T25" s="242">
        <v>11625</v>
      </c>
      <c r="U25" s="404"/>
      <c r="V25" s="336">
        <v>11625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1994626</v>
      </c>
      <c r="O26" s="336">
        <v>0</v>
      </c>
      <c r="P26" s="336">
        <v>71375</v>
      </c>
      <c r="Q26" s="404"/>
      <c r="R26" s="124">
        <v>2066001</v>
      </c>
      <c r="S26" s="336">
        <v>-2066001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210288</v>
      </c>
      <c r="O28" s="336">
        <v>0</v>
      </c>
      <c r="P28" s="336">
        <v>32863</v>
      </c>
      <c r="Q28" s="404"/>
      <c r="R28" s="124">
        <v>243151</v>
      </c>
      <c r="S28" s="336">
        <v>0</v>
      </c>
      <c r="T28" s="242">
        <v>243151</v>
      </c>
      <c r="U28" s="404"/>
      <c r="V28" s="336">
        <v>209350</v>
      </c>
      <c r="W28" s="336">
        <v>0</v>
      </c>
      <c r="X28" s="336">
        <v>33801</v>
      </c>
      <c r="Y28" s="404"/>
      <c r="Z28" s="336">
        <v>26751</v>
      </c>
      <c r="AA28" s="336">
        <v>6474</v>
      </c>
      <c r="AB28" s="336">
        <v>576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16036</v>
      </c>
      <c r="O29" s="336">
        <v>0</v>
      </c>
      <c r="P29" s="336">
        <v>0</v>
      </c>
      <c r="Q29" s="404"/>
      <c r="R29" s="124">
        <v>16036</v>
      </c>
      <c r="S29" s="336">
        <v>-8070</v>
      </c>
      <c r="T29" s="242">
        <v>7966</v>
      </c>
      <c r="U29" s="404"/>
      <c r="V29" s="336">
        <v>7966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10140</v>
      </c>
      <c r="O30" s="336">
        <v>0</v>
      </c>
      <c r="P30" s="336">
        <v>0</v>
      </c>
      <c r="Q30" s="404"/>
      <c r="R30" s="124">
        <v>10140</v>
      </c>
      <c r="S30" s="336">
        <v>0</v>
      </c>
      <c r="T30" s="242">
        <v>10140</v>
      </c>
      <c r="U30" s="404"/>
      <c r="V30" s="336">
        <v>10140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17566</v>
      </c>
      <c r="T31" s="242">
        <v>17566</v>
      </c>
      <c r="U31" s="404"/>
      <c r="V31" s="336">
        <v>7938</v>
      </c>
      <c r="W31" s="336">
        <v>0</v>
      </c>
      <c r="X31" s="336">
        <v>9628</v>
      </c>
      <c r="Y31" s="404"/>
      <c r="Z31" s="336">
        <v>9628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40676</v>
      </c>
      <c r="T32" s="242">
        <v>40676</v>
      </c>
      <c r="U32" s="404"/>
      <c r="V32" s="336">
        <v>17986</v>
      </c>
      <c r="W32" s="336">
        <v>0</v>
      </c>
      <c r="X32" s="336">
        <v>22690</v>
      </c>
      <c r="Y32" s="404"/>
      <c r="Z32" s="336">
        <v>22690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36617</v>
      </c>
      <c r="O33" s="336">
        <v>0</v>
      </c>
      <c r="P33" s="336">
        <v>0</v>
      </c>
      <c r="Q33" s="404"/>
      <c r="R33" s="124">
        <v>36617</v>
      </c>
      <c r="S33" s="336">
        <v>-33457</v>
      </c>
      <c r="T33" s="242">
        <v>3160</v>
      </c>
      <c r="U33" s="404"/>
      <c r="V33" s="336">
        <v>3160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116286</v>
      </c>
      <c r="O34" s="336">
        <v>0</v>
      </c>
      <c r="P34" s="336">
        <v>121507</v>
      </c>
      <c r="Q34" s="404"/>
      <c r="R34" s="124">
        <v>237793</v>
      </c>
      <c r="S34" s="336">
        <v>0</v>
      </c>
      <c r="T34" s="242">
        <v>237793</v>
      </c>
      <c r="U34" s="404"/>
      <c r="V34" s="336">
        <v>237793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2682595</v>
      </c>
      <c r="O36" s="242">
        <v>0</v>
      </c>
      <c r="P36" s="242">
        <v>2661293</v>
      </c>
      <c r="Q36" s="404"/>
      <c r="R36" s="242">
        <v>5343888</v>
      </c>
      <c r="S36" s="242">
        <v>-1180956</v>
      </c>
      <c r="T36" s="242">
        <v>4162932</v>
      </c>
      <c r="U36" s="404"/>
      <c r="V36" s="242">
        <v>3841426</v>
      </c>
      <c r="W36" s="242">
        <v>0</v>
      </c>
      <c r="X36" s="242">
        <v>321506</v>
      </c>
      <c r="Y36" s="404"/>
      <c r="Z36" s="242">
        <v>261190</v>
      </c>
      <c r="AA36" s="242">
        <v>10826</v>
      </c>
      <c r="AB36" s="242">
        <v>49490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299227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299227</v>
      </c>
      <c r="V15" s="136"/>
      <c r="W15" s="150">
        <v>0</v>
      </c>
      <c r="X15" s="150">
        <v>0</v>
      </c>
      <c r="Y15" s="150">
        <v>0</v>
      </c>
      <c r="Z15" s="157">
        <v>299227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1467075</v>
      </c>
      <c r="P16" s="150">
        <v>3006</v>
      </c>
      <c r="Q16" s="150">
        <v>719159</v>
      </c>
      <c r="R16" s="150">
        <v>437414</v>
      </c>
      <c r="S16" s="150">
        <v>0</v>
      </c>
      <c r="T16" s="150">
        <v>425216</v>
      </c>
      <c r="U16" s="153">
        <v>3051870</v>
      </c>
      <c r="V16" s="136"/>
      <c r="W16" s="150">
        <v>8613</v>
      </c>
      <c r="X16" s="150">
        <v>5733766</v>
      </c>
      <c r="Y16" s="150">
        <v>0</v>
      </c>
      <c r="Z16" s="157">
        <v>8794249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1766302</v>
      </c>
      <c r="P19" s="153">
        <v>3006</v>
      </c>
      <c r="Q19" s="153">
        <v>719159</v>
      </c>
      <c r="R19" s="153">
        <v>437414</v>
      </c>
      <c r="S19" s="153">
        <v>0</v>
      </c>
      <c r="T19" s="153">
        <v>425216</v>
      </c>
      <c r="U19" s="153">
        <v>3351097</v>
      </c>
      <c r="V19" s="136"/>
      <c r="W19" s="153">
        <v>8613</v>
      </c>
      <c r="X19" s="153">
        <v>5733766</v>
      </c>
      <c r="Y19" s="153">
        <v>0</v>
      </c>
      <c r="Z19" s="157">
        <v>9093476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1679532</v>
      </c>
      <c r="P21" s="150">
        <v>11635</v>
      </c>
      <c r="Q21" s="150">
        <v>405163</v>
      </c>
      <c r="R21" s="150">
        <v>0</v>
      </c>
      <c r="S21" s="150">
        <v>0</v>
      </c>
      <c r="T21" s="150">
        <v>0</v>
      </c>
      <c r="U21" s="153">
        <v>2096330</v>
      </c>
      <c r="V21" s="136"/>
      <c r="W21" s="150">
        <v>33329</v>
      </c>
      <c r="X21" s="150">
        <v>169017</v>
      </c>
      <c r="Y21" s="150">
        <v>0</v>
      </c>
      <c r="Z21" s="157">
        <v>2298676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4520695</v>
      </c>
      <c r="P22" s="150">
        <v>0</v>
      </c>
      <c r="Q22" s="150">
        <v>608275</v>
      </c>
      <c r="R22" s="150">
        <v>0</v>
      </c>
      <c r="S22" s="150">
        <v>0</v>
      </c>
      <c r="T22" s="150">
        <v>0</v>
      </c>
      <c r="U22" s="153">
        <v>5128970</v>
      </c>
      <c r="V22" s="136"/>
      <c r="W22" s="150">
        <v>0</v>
      </c>
      <c r="X22" s="150">
        <v>170022</v>
      </c>
      <c r="Y22" s="150">
        <v>0</v>
      </c>
      <c r="Z22" s="157">
        <v>5298992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186111</v>
      </c>
      <c r="U23" s="153">
        <v>186111</v>
      </c>
      <c r="V23" s="136"/>
      <c r="W23" s="150">
        <v>0</v>
      </c>
      <c r="X23" s="150">
        <v>0</v>
      </c>
      <c r="Y23" s="150">
        <v>0</v>
      </c>
      <c r="Z23" s="157">
        <v>186111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294708</v>
      </c>
      <c r="P24" s="150">
        <v>0</v>
      </c>
      <c r="Q24" s="150">
        <v>125280</v>
      </c>
      <c r="R24" s="150">
        <v>0</v>
      </c>
      <c r="S24" s="150">
        <v>0</v>
      </c>
      <c r="T24" s="150">
        <v>0</v>
      </c>
      <c r="U24" s="153">
        <v>419988</v>
      </c>
      <c r="V24" s="136"/>
      <c r="W24" s="150">
        <v>0</v>
      </c>
      <c r="X24" s="150">
        <v>45173</v>
      </c>
      <c r="Y24" s="150">
        <v>0</v>
      </c>
      <c r="Z24" s="157">
        <v>465161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6494935</v>
      </c>
      <c r="P27" s="153">
        <v>11635</v>
      </c>
      <c r="Q27" s="153">
        <v>1138718</v>
      </c>
      <c r="R27" s="153">
        <v>0</v>
      </c>
      <c r="S27" s="153">
        <v>0</v>
      </c>
      <c r="T27" s="153">
        <v>186111</v>
      </c>
      <c r="U27" s="153">
        <v>7831399</v>
      </c>
      <c r="V27" s="136"/>
      <c r="W27" s="153">
        <v>33329</v>
      </c>
      <c r="X27" s="153">
        <v>384212</v>
      </c>
      <c r="Y27" s="153">
        <v>0</v>
      </c>
      <c r="Z27" s="157">
        <v>8248940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2129470</v>
      </c>
      <c r="P29" s="150">
        <v>44242</v>
      </c>
      <c r="Q29" s="150">
        <v>3036272</v>
      </c>
      <c r="R29" s="150">
        <v>0</v>
      </c>
      <c r="S29" s="150">
        <v>0</v>
      </c>
      <c r="T29" s="150">
        <v>0</v>
      </c>
      <c r="U29" s="153">
        <v>5209984</v>
      </c>
      <c r="V29" s="136"/>
      <c r="W29" s="150">
        <v>126740</v>
      </c>
      <c r="X29" s="150">
        <v>23319</v>
      </c>
      <c r="Y29" s="150">
        <v>0</v>
      </c>
      <c r="Z29" s="157">
        <v>5360043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236516</v>
      </c>
      <c r="P30" s="150">
        <v>0</v>
      </c>
      <c r="Q30" s="150">
        <v>911579</v>
      </c>
      <c r="R30" s="150">
        <v>0</v>
      </c>
      <c r="S30" s="150">
        <v>0</v>
      </c>
      <c r="T30" s="150">
        <v>0</v>
      </c>
      <c r="U30" s="153">
        <v>1148095</v>
      </c>
      <c r="V30" s="136"/>
      <c r="W30" s="150">
        <v>0</v>
      </c>
      <c r="X30" s="150">
        <v>0</v>
      </c>
      <c r="Y30" s="150">
        <v>0</v>
      </c>
      <c r="Z30" s="157">
        <v>1148095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18550</v>
      </c>
      <c r="R32" s="150">
        <v>0</v>
      </c>
      <c r="S32" s="150">
        <v>0</v>
      </c>
      <c r="T32" s="150">
        <v>0</v>
      </c>
      <c r="U32" s="153">
        <v>18550</v>
      </c>
      <c r="V32" s="136"/>
      <c r="W32" s="150">
        <v>0</v>
      </c>
      <c r="X32" s="150">
        <v>0</v>
      </c>
      <c r="Y32" s="150">
        <v>0</v>
      </c>
      <c r="Z32" s="157">
        <v>18550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196143</v>
      </c>
      <c r="R33" s="150">
        <v>0</v>
      </c>
      <c r="S33" s="150">
        <v>0</v>
      </c>
      <c r="T33" s="150">
        <v>0</v>
      </c>
      <c r="U33" s="153">
        <v>196143</v>
      </c>
      <c r="V33" s="136"/>
      <c r="W33" s="150">
        <v>0</v>
      </c>
      <c r="X33" s="150">
        <v>0</v>
      </c>
      <c r="Y33" s="150">
        <v>0</v>
      </c>
      <c r="Z33" s="157">
        <v>196143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1250</v>
      </c>
      <c r="R34" s="150">
        <v>0</v>
      </c>
      <c r="S34" s="150">
        <v>0</v>
      </c>
      <c r="T34" s="150">
        <v>0</v>
      </c>
      <c r="U34" s="153">
        <v>1250</v>
      </c>
      <c r="V34" s="136"/>
      <c r="W34" s="150">
        <v>0</v>
      </c>
      <c r="X34" s="150">
        <v>0</v>
      </c>
      <c r="Y34" s="150">
        <v>0</v>
      </c>
      <c r="Z34" s="157">
        <v>1250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2365986</v>
      </c>
      <c r="P36" s="153">
        <v>44242</v>
      </c>
      <c r="Q36" s="153">
        <v>4163794</v>
      </c>
      <c r="R36" s="153">
        <v>0</v>
      </c>
      <c r="S36" s="153">
        <v>0</v>
      </c>
      <c r="T36" s="153">
        <v>0</v>
      </c>
      <c r="U36" s="153">
        <v>6574022</v>
      </c>
      <c r="V36" s="136"/>
      <c r="W36" s="153">
        <v>126740</v>
      </c>
      <c r="X36" s="153">
        <v>23319</v>
      </c>
      <c r="Y36" s="153">
        <v>0</v>
      </c>
      <c r="Z36" s="157">
        <v>6724081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318633</v>
      </c>
      <c r="P38" s="150">
        <v>555380</v>
      </c>
      <c r="Q38" s="150">
        <v>961470</v>
      </c>
      <c r="R38" s="150">
        <v>0</v>
      </c>
      <c r="S38" s="150">
        <v>0</v>
      </c>
      <c r="T38" s="150">
        <v>0</v>
      </c>
      <c r="U38" s="153">
        <v>1835483</v>
      </c>
      <c r="V38" s="136"/>
      <c r="W38" s="150">
        <v>1250432</v>
      </c>
      <c r="X38" s="150">
        <v>0</v>
      </c>
      <c r="Y38" s="150">
        <v>0</v>
      </c>
      <c r="Z38" s="157">
        <v>3085915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60876</v>
      </c>
      <c r="P39" s="150">
        <v>0</v>
      </c>
      <c r="Q39" s="150">
        <v>89327</v>
      </c>
      <c r="R39" s="150">
        <v>0</v>
      </c>
      <c r="S39" s="150">
        <v>0</v>
      </c>
      <c r="T39" s="150">
        <v>0</v>
      </c>
      <c r="U39" s="153">
        <v>150203</v>
      </c>
      <c r="V39" s="136"/>
      <c r="W39" s="150">
        <v>0</v>
      </c>
      <c r="X39" s="150">
        <v>0</v>
      </c>
      <c r="Y39" s="150">
        <v>0</v>
      </c>
      <c r="Z39" s="157">
        <v>150203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288748</v>
      </c>
      <c r="P40" s="150">
        <v>20759</v>
      </c>
      <c r="Q40" s="150">
        <v>2102549</v>
      </c>
      <c r="R40" s="150">
        <v>0</v>
      </c>
      <c r="S40" s="150">
        <v>0</v>
      </c>
      <c r="T40" s="150">
        <v>28974</v>
      </c>
      <c r="U40" s="153">
        <v>2441030</v>
      </c>
      <c r="V40" s="136"/>
      <c r="W40" s="150">
        <v>22108</v>
      </c>
      <c r="X40" s="150">
        <v>789190</v>
      </c>
      <c r="Y40" s="150">
        <v>0</v>
      </c>
      <c r="Z40" s="157">
        <v>3252328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40145</v>
      </c>
      <c r="P41" s="150">
        <v>0</v>
      </c>
      <c r="Q41" s="150">
        <v>687166</v>
      </c>
      <c r="R41" s="150">
        <v>0</v>
      </c>
      <c r="S41" s="150">
        <v>0</v>
      </c>
      <c r="T41" s="150">
        <v>0</v>
      </c>
      <c r="U41" s="153">
        <v>727311</v>
      </c>
      <c r="V41" s="136"/>
      <c r="W41" s="150">
        <v>0</v>
      </c>
      <c r="X41" s="150">
        <v>0</v>
      </c>
      <c r="Y41" s="150">
        <v>0</v>
      </c>
      <c r="Z41" s="157">
        <v>727311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21891</v>
      </c>
      <c r="P42" s="150">
        <v>0</v>
      </c>
      <c r="Q42" s="150">
        <v>439805</v>
      </c>
      <c r="R42" s="150">
        <v>0</v>
      </c>
      <c r="S42" s="150">
        <v>0</v>
      </c>
      <c r="T42" s="150">
        <v>0</v>
      </c>
      <c r="U42" s="153">
        <v>461696</v>
      </c>
      <c r="V42" s="136"/>
      <c r="W42" s="150">
        <v>0</v>
      </c>
      <c r="X42" s="150">
        <v>10000</v>
      </c>
      <c r="Y42" s="150">
        <v>0</v>
      </c>
      <c r="Z42" s="157">
        <v>471696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10086</v>
      </c>
      <c r="R43" s="150">
        <v>559129</v>
      </c>
      <c r="S43" s="150">
        <v>0</v>
      </c>
      <c r="T43" s="150">
        <v>0</v>
      </c>
      <c r="U43" s="153">
        <v>569215</v>
      </c>
      <c r="V43" s="136"/>
      <c r="W43" s="150">
        <v>0</v>
      </c>
      <c r="X43" s="150">
        <v>0</v>
      </c>
      <c r="Y43" s="150">
        <v>0</v>
      </c>
      <c r="Z43" s="157">
        <v>569215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730293</v>
      </c>
      <c r="P45" s="153">
        <v>576139</v>
      </c>
      <c r="Q45" s="153">
        <v>4290403</v>
      </c>
      <c r="R45" s="153">
        <v>559129</v>
      </c>
      <c r="S45" s="153">
        <v>0</v>
      </c>
      <c r="T45" s="153">
        <v>28974</v>
      </c>
      <c r="U45" s="153">
        <v>6184938</v>
      </c>
      <c r="V45" s="136"/>
      <c r="W45" s="153">
        <v>1272540</v>
      </c>
      <c r="X45" s="153">
        <v>799190</v>
      </c>
      <c r="Y45" s="153">
        <v>0</v>
      </c>
      <c r="Z45" s="157">
        <v>8256668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679058</v>
      </c>
      <c r="U47" s="153">
        <v>679058</v>
      </c>
      <c r="V47" s="136"/>
      <c r="W47" s="150">
        <v>0</v>
      </c>
      <c r="X47" s="150">
        <v>0</v>
      </c>
      <c r="Y47" s="150">
        <v>0</v>
      </c>
      <c r="Z47" s="157">
        <v>679058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250000</v>
      </c>
      <c r="U48" s="153">
        <v>250000</v>
      </c>
      <c r="V48" s="136"/>
      <c r="W48" s="150">
        <v>0</v>
      </c>
      <c r="X48" s="150">
        <v>0</v>
      </c>
      <c r="Y48" s="150">
        <v>0</v>
      </c>
      <c r="Z48" s="157">
        <v>250000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396291</v>
      </c>
      <c r="U49" s="153">
        <v>396291</v>
      </c>
      <c r="V49" s="136"/>
      <c r="W49" s="150">
        <v>0</v>
      </c>
      <c r="X49" s="150">
        <v>0</v>
      </c>
      <c r="Y49" s="150">
        <v>0</v>
      </c>
      <c r="Z49" s="157">
        <v>396291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39163</v>
      </c>
      <c r="R50" s="150">
        <v>0</v>
      </c>
      <c r="S50" s="150">
        <v>0</v>
      </c>
      <c r="T50" s="150">
        <v>3267</v>
      </c>
      <c r="U50" s="153">
        <v>42430</v>
      </c>
      <c r="V50" s="136"/>
      <c r="W50" s="150">
        <v>0</v>
      </c>
      <c r="X50" s="150">
        <v>0</v>
      </c>
      <c r="Y50" s="150">
        <v>0</v>
      </c>
      <c r="Z50" s="157">
        <v>42430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39163</v>
      </c>
      <c r="R52" s="153">
        <v>0</v>
      </c>
      <c r="S52" s="153">
        <v>0</v>
      </c>
      <c r="T52" s="153">
        <v>1328616</v>
      </c>
      <c r="U52" s="153">
        <v>1367779</v>
      </c>
      <c r="V52" s="136"/>
      <c r="W52" s="153">
        <v>0</v>
      </c>
      <c r="X52" s="153">
        <v>0</v>
      </c>
      <c r="Y52" s="153">
        <v>0</v>
      </c>
      <c r="Z52" s="157">
        <v>1367779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5664190</v>
      </c>
      <c r="U54" s="153">
        <v>5664190</v>
      </c>
      <c r="V54" s="136"/>
      <c r="W54" s="150">
        <v>0</v>
      </c>
      <c r="X54" s="150">
        <v>0</v>
      </c>
      <c r="Y54" s="150">
        <v>0</v>
      </c>
      <c r="Z54" s="157">
        <v>5664190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420894</v>
      </c>
      <c r="U55" s="153">
        <v>420894</v>
      </c>
      <c r="V55" s="136"/>
      <c r="W55" s="150">
        <v>0</v>
      </c>
      <c r="X55" s="150">
        <v>0</v>
      </c>
      <c r="Y55" s="150">
        <v>0</v>
      </c>
      <c r="Z55" s="157">
        <v>420894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28390</v>
      </c>
      <c r="U56" s="153">
        <v>28390</v>
      </c>
      <c r="V56" s="136"/>
      <c r="W56" s="150">
        <v>0</v>
      </c>
      <c r="X56" s="150">
        <v>0</v>
      </c>
      <c r="Y56" s="150">
        <v>0</v>
      </c>
      <c r="Z56" s="157">
        <v>28390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6113474</v>
      </c>
      <c r="U58" s="153">
        <v>6113474</v>
      </c>
      <c r="V58" s="136"/>
      <c r="W58" s="153">
        <v>0</v>
      </c>
      <c r="X58" s="153">
        <v>0</v>
      </c>
      <c r="Y58" s="153">
        <v>0</v>
      </c>
      <c r="Z58" s="157">
        <v>6113474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1182052</v>
      </c>
      <c r="U60" s="153">
        <v>1182052</v>
      </c>
      <c r="V60" s="136"/>
      <c r="W60" s="150">
        <v>0</v>
      </c>
      <c r="X60" s="150">
        <v>0</v>
      </c>
      <c r="Y60" s="150">
        <v>0</v>
      </c>
      <c r="Z60" s="157">
        <v>1182052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1377864</v>
      </c>
      <c r="P64" s="150">
        <v>0</v>
      </c>
      <c r="Q64" s="150">
        <v>847117</v>
      </c>
      <c r="R64" s="150">
        <v>0</v>
      </c>
      <c r="S64" s="150">
        <v>0</v>
      </c>
      <c r="T64" s="150">
        <v>4208</v>
      </c>
      <c r="U64" s="153">
        <v>2229189</v>
      </c>
      <c r="V64" s="136"/>
      <c r="W64" s="150">
        <v>0</v>
      </c>
      <c r="X64" s="150">
        <v>221446</v>
      </c>
      <c r="Y64" s="150">
        <v>0</v>
      </c>
      <c r="Z64" s="157">
        <v>2450635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9700</v>
      </c>
      <c r="Q65" s="150">
        <v>0</v>
      </c>
      <c r="R65" s="150">
        <v>0</v>
      </c>
      <c r="S65" s="150">
        <v>0</v>
      </c>
      <c r="T65" s="150">
        <v>0</v>
      </c>
      <c r="U65" s="153">
        <v>9700</v>
      </c>
      <c r="V65" s="136"/>
      <c r="W65" s="150">
        <v>27786</v>
      </c>
      <c r="X65" s="150">
        <v>0</v>
      </c>
      <c r="Y65" s="150">
        <v>0</v>
      </c>
      <c r="Z65" s="157">
        <v>37486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662189</v>
      </c>
      <c r="P66" s="150">
        <v>0</v>
      </c>
      <c r="Q66" s="150">
        <v>285555</v>
      </c>
      <c r="R66" s="150">
        <v>0</v>
      </c>
      <c r="S66" s="150">
        <v>0</v>
      </c>
      <c r="T66" s="150">
        <v>0</v>
      </c>
      <c r="U66" s="153">
        <v>947744</v>
      </c>
      <c r="V66" s="136"/>
      <c r="W66" s="150">
        <v>0</v>
      </c>
      <c r="X66" s="150">
        <v>17007</v>
      </c>
      <c r="Y66" s="150">
        <v>0</v>
      </c>
      <c r="Z66" s="157">
        <v>964751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74503</v>
      </c>
      <c r="R67" s="150">
        <v>0</v>
      </c>
      <c r="S67" s="150">
        <v>0</v>
      </c>
      <c r="T67" s="150">
        <v>0</v>
      </c>
      <c r="U67" s="153">
        <v>74503</v>
      </c>
      <c r="V67" s="136"/>
      <c r="W67" s="150">
        <v>0</v>
      </c>
      <c r="X67" s="150">
        <v>0</v>
      </c>
      <c r="Y67" s="150">
        <v>0</v>
      </c>
      <c r="Z67" s="157">
        <v>74503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2040053</v>
      </c>
      <c r="P69" s="153">
        <v>9700</v>
      </c>
      <c r="Q69" s="153">
        <v>1207175</v>
      </c>
      <c r="R69" s="153">
        <v>0</v>
      </c>
      <c r="S69" s="153">
        <v>0</v>
      </c>
      <c r="T69" s="153">
        <v>4208</v>
      </c>
      <c r="U69" s="153">
        <v>3261136</v>
      </c>
      <c r="V69" s="136"/>
      <c r="W69" s="153">
        <v>27786</v>
      </c>
      <c r="X69" s="153">
        <v>238453</v>
      </c>
      <c r="Y69" s="153">
        <v>0</v>
      </c>
      <c r="Z69" s="157">
        <v>3527375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458502</v>
      </c>
      <c r="P71" s="150">
        <v>0</v>
      </c>
      <c r="Q71" s="150">
        <v>184444</v>
      </c>
      <c r="R71" s="150">
        <v>0</v>
      </c>
      <c r="S71" s="150">
        <v>0</v>
      </c>
      <c r="T71" s="150">
        <v>0</v>
      </c>
      <c r="U71" s="153">
        <v>642946</v>
      </c>
      <c r="V71" s="136"/>
      <c r="W71" s="150">
        <v>0</v>
      </c>
      <c r="X71" s="150">
        <v>15581</v>
      </c>
      <c r="Y71" s="150">
        <v>0</v>
      </c>
      <c r="Z71" s="157">
        <v>658527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43721</v>
      </c>
      <c r="P72" s="150">
        <v>0</v>
      </c>
      <c r="Q72" s="150">
        <v>210719</v>
      </c>
      <c r="R72" s="150">
        <v>0</v>
      </c>
      <c r="S72" s="150">
        <v>0</v>
      </c>
      <c r="T72" s="150">
        <v>80000</v>
      </c>
      <c r="U72" s="153">
        <v>334440</v>
      </c>
      <c r="V72" s="136"/>
      <c r="W72" s="150">
        <v>0</v>
      </c>
      <c r="X72" s="150">
        <v>151006</v>
      </c>
      <c r="Y72" s="150">
        <v>0</v>
      </c>
      <c r="Z72" s="157">
        <v>485446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7682</v>
      </c>
      <c r="Q75" s="432"/>
      <c r="R75" s="433"/>
      <c r="S75" s="433"/>
      <c r="T75" s="431"/>
      <c r="U75" s="153">
        <v>7682</v>
      </c>
      <c r="V75" s="136"/>
      <c r="W75" s="150">
        <v>21278</v>
      </c>
      <c r="X75" s="432"/>
      <c r="Y75" s="431"/>
      <c r="Z75" s="157">
        <v>28960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502223</v>
      </c>
      <c r="P77" s="153">
        <v>7682</v>
      </c>
      <c r="Q77" s="153">
        <v>395163</v>
      </c>
      <c r="R77" s="153">
        <v>0</v>
      </c>
      <c r="S77" s="153">
        <v>0</v>
      </c>
      <c r="T77" s="153">
        <v>80000</v>
      </c>
      <c r="U77" s="153">
        <v>985068</v>
      </c>
      <c r="V77" s="136"/>
      <c r="W77" s="153">
        <v>21278</v>
      </c>
      <c r="X77" s="153">
        <v>166587</v>
      </c>
      <c r="Y77" s="153">
        <v>0</v>
      </c>
      <c r="Z77" s="157">
        <v>1172933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13899792</v>
      </c>
      <c r="P83" s="157">
        <v>652404</v>
      </c>
      <c r="Q83" s="157">
        <v>11953575</v>
      </c>
      <c r="R83" s="157">
        <v>996543</v>
      </c>
      <c r="S83" s="157">
        <v>0</v>
      </c>
      <c r="T83" s="157">
        <v>9348651</v>
      </c>
      <c r="U83" s="157">
        <v>36850965</v>
      </c>
      <c r="V83" s="136"/>
      <c r="W83" s="157">
        <v>1490286</v>
      </c>
      <c r="X83" s="157">
        <v>7345527</v>
      </c>
      <c r="Y83" s="157">
        <v>0</v>
      </c>
      <c r="Z83" s="157">
        <v>45686778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11892472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2007320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13899792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437414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679058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420894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3085915</v>
      </c>
      <c r="W51" s="442">
        <v>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3085915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150203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150203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3252328</v>
      </c>
      <c r="W61" s="442">
        <v>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3252328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1123453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1123453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1723670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1723670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2847123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3906965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3906965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-1535906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2847123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3906965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-2595748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2595748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2595748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-2595748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127159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127159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169017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169017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170022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170022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45173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45173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384212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23319</v>
      </c>
      <c r="P30" s="150">
        <v>0</v>
      </c>
      <c r="Q30" s="150">
        <v>0</v>
      </c>
      <c r="R30" s="150">
        <v>0</v>
      </c>
      <c r="S30" s="150">
        <v>1123453</v>
      </c>
      <c r="T30" s="150">
        <v>0</v>
      </c>
      <c r="U30" s="136"/>
      <c r="V30" s="150">
        <v>2206614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23319</v>
      </c>
      <c r="P37" s="153">
        <v>0</v>
      </c>
      <c r="Q37" s="153">
        <v>0</v>
      </c>
      <c r="R37" s="153">
        <v>0</v>
      </c>
      <c r="S37" s="153">
        <v>1123453</v>
      </c>
      <c r="T37" s="153">
        <v>0</v>
      </c>
      <c r="U37" s="136"/>
      <c r="V37" s="153">
        <v>2206614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789190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789190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10000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10000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799190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799190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221446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221446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1757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1757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223203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223203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15581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15581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151006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151006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166587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166587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1723670</v>
      </c>
      <c r="P84" s="157">
        <v>0</v>
      </c>
      <c r="Q84" s="157">
        <v>0</v>
      </c>
      <c r="R84" s="157">
        <v>0</v>
      </c>
      <c r="S84" s="157">
        <v>1123453</v>
      </c>
      <c r="T84" s="157">
        <v>0</v>
      </c>
      <c r="U84" s="136"/>
      <c r="V84" s="157">
        <v>3906965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1192607</v>
      </c>
      <c r="U15" s="150">
        <v>9724593</v>
      </c>
      <c r="V15" s="150">
        <v>2754735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3962102</v>
      </c>
      <c r="V18" s="150">
        <v>1644505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145485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145485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48000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70446</v>
      </c>
      <c r="U29" s="150">
        <v>630607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1488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21122</v>
      </c>
      <c r="U30" s="150">
        <v>82074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285053</v>
      </c>
      <c r="U34" s="153">
        <v>4674783</v>
      </c>
      <c r="V34" s="153">
        <v>1644505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62000</v>
      </c>
      <c r="U38" s="150">
        <v>1173420</v>
      </c>
      <c r="V38" s="150">
        <v>152950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567801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62000</v>
      </c>
      <c r="U43" s="153">
        <v>1741221</v>
      </c>
      <c r="V43" s="153">
        <v>152950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1415660</v>
      </c>
      <c r="U45" s="157">
        <v>12658155</v>
      </c>
      <c r="V45" s="157">
        <v>4246290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2536000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43873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3567594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743031</v>
      </c>
      <c r="V85" s="150">
        <v>103929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3835923</v>
      </c>
      <c r="V87" s="150">
        <v>279628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261786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32597</v>
      </c>
      <c r="V91" s="150">
        <v>11253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21863</v>
      </c>
      <c r="V92" s="150">
        <v>76337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157778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553070</v>
      </c>
      <c r="V95" s="150">
        <v>76620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330216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317204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206120</v>
      </c>
      <c r="V100" s="150">
        <v>150000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74413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1081070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2122910</v>
      </c>
      <c r="V103" s="150">
        <v>321230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1178414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237246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1415660</v>
      </c>
      <c r="U117" s="157">
        <v>12658155</v>
      </c>
      <c r="V117" s="157">
        <v>4246290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17283216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130014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20730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40749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510067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190509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1055054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1947123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2486034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1425062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874262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534174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5319532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11902126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162350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12064476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36614347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36614347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1580202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1580202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4091350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879810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4971160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1415660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1415660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10084813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10084813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891778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891778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18943613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382363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1822330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55457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-2515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2809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1489</v>
      </c>
      <c r="P110" s="87" t="s">
        <v>127</v>
      </c>
      <c r="Q110" s="482"/>
      <c r="R110" s="87"/>
      <c r="S110" s="482"/>
      <c r="T110" s="482" t="s">
        <v>72</v>
      </c>
      <c r="U110" s="549">
        <v>11902126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1490</v>
      </c>
      <c r="P111" s="87" t="s">
        <v>127</v>
      </c>
      <c r="Q111" s="482"/>
      <c r="R111" s="87"/>
      <c r="S111" s="482"/>
      <c r="T111" s="482" t="s">
        <v>72</v>
      </c>
      <c r="U111" s="549">
        <v>176057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14338627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-2595748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16904445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28647324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10084813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891777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10976590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17670734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36614347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6079938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37021832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37003422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778816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5319532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34503480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2232929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267013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37003422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10392</v>
      </c>
      <c r="Y18" s="580">
        <v>2762</v>
      </c>
      <c r="Z18" s="578"/>
      <c r="AA18" s="581">
        <v>13154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337115</v>
      </c>
      <c r="R19" s="577">
        <v>5621</v>
      </c>
      <c r="S19" s="577">
        <v>76703</v>
      </c>
      <c r="T19" s="577">
        <v>325</v>
      </c>
      <c r="U19" s="577">
        <v>-187958</v>
      </c>
      <c r="V19" s="578"/>
      <c r="W19" s="579">
        <v>231806</v>
      </c>
      <c r="X19" s="580">
        <v>533856</v>
      </c>
      <c r="Y19" s="580">
        <v>0</v>
      </c>
      <c r="Z19" s="578"/>
      <c r="AA19" s="581">
        <v>765662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337115</v>
      </c>
      <c r="R20" s="577">
        <v>5621</v>
      </c>
      <c r="S20" s="577">
        <v>76703</v>
      </c>
      <c r="T20" s="577">
        <v>325</v>
      </c>
      <c r="U20" s="577">
        <v>-187958</v>
      </c>
      <c r="V20" s="578"/>
      <c r="W20" s="579">
        <v>231806</v>
      </c>
      <c r="X20" s="580">
        <v>544248</v>
      </c>
      <c r="Y20" s="580">
        <v>2762</v>
      </c>
      <c r="Z20" s="578"/>
      <c r="AA20" s="581">
        <v>778816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337115</v>
      </c>
      <c r="R38" s="587">
        <v>5621</v>
      </c>
      <c r="S38" s="587">
        <v>76703</v>
      </c>
      <c r="T38" s="587">
        <v>325</v>
      </c>
      <c r="U38" s="587">
        <v>-187958</v>
      </c>
      <c r="V38" s="578"/>
      <c r="W38" s="587">
        <v>231806</v>
      </c>
      <c r="X38" s="587">
        <v>544248</v>
      </c>
      <c r="Y38" s="587">
        <v>2762</v>
      </c>
      <c r="Z38" s="578"/>
      <c r="AA38" s="587">
        <v>778816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337115</v>
      </c>
      <c r="R40" s="587">
        <v>5621</v>
      </c>
      <c r="S40" s="587">
        <v>76703</v>
      </c>
      <c r="T40" s="587">
        <v>325</v>
      </c>
      <c r="U40" s="587">
        <v>-187958</v>
      </c>
      <c r="V40" s="578"/>
      <c r="W40" s="587">
        <v>231806</v>
      </c>
      <c r="X40" s="587">
        <v>544248</v>
      </c>
      <c r="Y40" s="587">
        <v>2762</v>
      </c>
      <c r="Z40" s="578"/>
      <c r="AA40" s="587">
        <v>778816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10328429</v>
      </c>
      <c r="R61" s="586">
        <v>144187</v>
      </c>
      <c r="S61" s="586">
        <v>2215877</v>
      </c>
      <c r="T61" s="586">
        <v>42946</v>
      </c>
      <c r="U61" s="586">
        <v>187958</v>
      </c>
      <c r="V61" s="578"/>
      <c r="W61" s="579">
        <v>12919397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10188358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10188358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10188358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103545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10084813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10188358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36623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141703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538853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8502501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746996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118137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103545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10188358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1750000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1491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6000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1756000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1490286</v>
      </c>
      <c r="T38" s="150">
        <v>652404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488000</v>
      </c>
      <c r="T39" s="150">
        <v>79801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1978286</v>
      </c>
      <c r="T46" s="153">
        <v>732205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1835107</v>
      </c>
      <c r="O21" s="621">
        <v>595783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1783197</v>
      </c>
      <c r="O22" s="621">
        <v>483025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1941865</v>
      </c>
      <c r="O23" s="621">
        <v>367357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3235800</v>
      </c>
      <c r="O24" s="621">
        <v>245419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1354148</v>
      </c>
      <c r="O25" s="621">
        <v>49816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38241</v>
      </c>
      <c r="O26" s="621">
        <v>5785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10188358</v>
      </c>
      <c r="O30" s="622">
        <v>1747185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1492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29</v>
      </c>
      <c r="S16" s="634">
        <v>5</v>
      </c>
      <c r="T16" s="634">
        <v>0</v>
      </c>
      <c r="U16" s="563">
        <v>54755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17</v>
      </c>
      <c r="S17" s="634">
        <v>1</v>
      </c>
      <c r="T17" s="634">
        <v>0</v>
      </c>
      <c r="U17" s="563">
        <v>38839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74</v>
      </c>
      <c r="S18" s="634">
        <v>1</v>
      </c>
      <c r="T18" s="634">
        <v>0</v>
      </c>
      <c r="U18" s="563">
        <v>150204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50</v>
      </c>
      <c r="S20" s="634">
        <v>49</v>
      </c>
      <c r="T20" s="634">
        <v>0</v>
      </c>
      <c r="U20" s="563">
        <v>130961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23</v>
      </c>
      <c r="S24" s="634">
        <v>60</v>
      </c>
      <c r="T24" s="634">
        <v>16</v>
      </c>
      <c r="U24" s="563">
        <v>77731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9</v>
      </c>
      <c r="S25" s="634">
        <v>11</v>
      </c>
      <c r="T25" s="634">
        <v>0</v>
      </c>
      <c r="U25" s="563">
        <v>24440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11</v>
      </c>
      <c r="S26" s="634">
        <v>0</v>
      </c>
      <c r="T26" s="634">
        <v>0</v>
      </c>
      <c r="U26" s="563">
        <v>19594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8</v>
      </c>
      <c r="S27" s="634">
        <v>0</v>
      </c>
      <c r="T27" s="634">
        <v>0</v>
      </c>
      <c r="U27" s="563">
        <v>14294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0.81</v>
      </c>
      <c r="S29" s="635">
        <v>0.21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1493</v>
      </c>
      <c r="U35" s="638" t="s">
        <v>1494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1495</v>
      </c>
      <c r="U36" s="638" t="s">
        <v>1496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8</v>
      </c>
      <c r="N15" s="645">
        <v>2707688</v>
      </c>
      <c r="O15" s="410"/>
      <c r="P15" s="87"/>
      <c r="Q15" s="409"/>
      <c r="R15" s="336">
        <v>8</v>
      </c>
      <c r="S15" s="336">
        <v>2707688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4</v>
      </c>
      <c r="N16" s="645">
        <v>2445378</v>
      </c>
      <c r="O16" s="410"/>
      <c r="P16" s="87"/>
      <c r="Q16" s="409"/>
      <c r="R16" s="336">
        <v>4</v>
      </c>
      <c r="S16" s="336">
        <v>2445378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306</v>
      </c>
      <c r="N22" s="645">
        <v>16060650</v>
      </c>
      <c r="O22" s="87"/>
      <c r="P22" s="87"/>
      <c r="Q22" s="409"/>
      <c r="R22" s="336">
        <v>306</v>
      </c>
      <c r="S22" s="336">
        <v>16060650</v>
      </c>
      <c r="T22" s="563">
        <v>300080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2</v>
      </c>
      <c r="N23" s="645">
        <v>372000</v>
      </c>
      <c r="O23" s="87"/>
      <c r="P23" s="87"/>
      <c r="Q23" s="409"/>
      <c r="R23" s="336">
        <v>2</v>
      </c>
      <c r="S23" s="336">
        <v>372000</v>
      </c>
      <c r="T23" s="563">
        <v>46428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74</v>
      </c>
      <c r="N24" s="645">
        <v>11203000</v>
      </c>
      <c r="O24" s="87"/>
      <c r="P24" s="87"/>
      <c r="Q24" s="409"/>
      <c r="R24" s="336">
        <v>74</v>
      </c>
      <c r="S24" s="336">
        <v>11203000</v>
      </c>
      <c r="T24" s="336">
        <v>150937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382</v>
      </c>
      <c r="N25" s="649">
        <v>27635650</v>
      </c>
      <c r="O25" s="101"/>
      <c r="P25" s="101"/>
      <c r="Q25" s="409"/>
      <c r="R25" s="124">
        <v>382</v>
      </c>
      <c r="S25" s="124">
        <v>27635650</v>
      </c>
      <c r="T25" s="124">
        <v>497445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101128200</v>
      </c>
      <c r="N30" s="87"/>
      <c r="O30" s="87"/>
      <c r="P30" s="87"/>
      <c r="Q30" s="409"/>
      <c r="R30" s="563">
        <v>101128200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24972000</v>
      </c>
      <c r="N31" s="87"/>
      <c r="O31" s="87"/>
      <c r="P31" s="87"/>
      <c r="Q31" s="409"/>
      <c r="R31" s="563">
        <v>24972000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126100200</v>
      </c>
      <c r="N33" s="87"/>
      <c r="O33" s="101"/>
      <c r="P33" s="101"/>
      <c r="Q33" s="409"/>
      <c r="R33" s="564">
        <v>126100200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1497</v>
      </c>
      <c r="L19" s="100" t="s">
        <v>1498</v>
      </c>
      <c r="M19" s="654">
        <v>402</v>
      </c>
      <c r="N19" s="635">
        <v>1</v>
      </c>
      <c r="O19" s="150">
        <v>0</v>
      </c>
      <c r="P19" s="150">
        <v>116647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1499</v>
      </c>
      <c r="L20" s="100" t="s">
        <v>1500</v>
      </c>
      <c r="M20" s="654">
        <v>801</v>
      </c>
      <c r="N20" s="635">
        <v>1</v>
      </c>
      <c r="O20" s="150">
        <v>0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1501</v>
      </c>
      <c r="L21" s="100" t="s">
        <v>1502</v>
      </c>
      <c r="M21" s="654">
        <v>202</v>
      </c>
      <c r="N21" s="635">
        <v>1</v>
      </c>
      <c r="O21" s="150">
        <v>0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1503</v>
      </c>
      <c r="L22" s="100" t="s">
        <v>1504</v>
      </c>
      <c r="M22" s="654">
        <v>1001</v>
      </c>
      <c r="N22" s="635">
        <v>0.29199999999999998</v>
      </c>
      <c r="O22" s="150">
        <v>683981</v>
      </c>
      <c r="P22" s="150">
        <v>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1505</v>
      </c>
      <c r="L23" s="100" t="s">
        <v>1506</v>
      </c>
      <c r="M23" s="654">
        <v>1604</v>
      </c>
      <c r="N23" s="635">
        <v>1</v>
      </c>
      <c r="O23" s="150">
        <v>707809</v>
      </c>
      <c r="P23" s="150">
        <v>32015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1507</v>
      </c>
      <c r="L24" s="100" t="s">
        <v>1508</v>
      </c>
      <c r="M24" s="654">
        <v>1804</v>
      </c>
      <c r="N24" s="635">
        <v>0.4</v>
      </c>
      <c r="O24" s="150">
        <v>85604</v>
      </c>
      <c r="P24" s="150">
        <v>0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>
        <v>0</v>
      </c>
      <c r="L25" s="100" t="s">
        <v>1509</v>
      </c>
      <c r="M25" s="654">
        <v>1002</v>
      </c>
      <c r="N25" s="635">
        <v>1</v>
      </c>
      <c r="O25" s="150">
        <v>0</v>
      </c>
      <c r="P25" s="150">
        <v>0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0</v>
      </c>
      <c r="U18" s="664">
        <v>0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16787</v>
      </c>
      <c r="U21" s="664">
        <v>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81585</v>
      </c>
      <c r="U22" s="664">
        <v>1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411517</v>
      </c>
      <c r="U28" s="664">
        <v>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166593</v>
      </c>
      <c r="U31" s="664">
        <v>1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126805</v>
      </c>
      <c r="T32" s="124">
        <v>0</v>
      </c>
      <c r="U32" s="664">
        <v>-1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30</v>
      </c>
      <c r="T36" s="124">
        <v>6898</v>
      </c>
      <c r="U36" s="664">
        <v>228.93330000000003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109287</v>
      </c>
      <c r="T38" s="124">
        <v>5349283</v>
      </c>
      <c r="U38" s="664">
        <v>47.947099999999999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962168</v>
      </c>
      <c r="T40" s="124">
        <v>974396</v>
      </c>
      <c r="U40" s="664">
        <v>1.2699999999999999E-2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39288</v>
      </c>
      <c r="U47" s="664">
        <v>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476</v>
      </c>
      <c r="U55" s="664">
        <v>1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1016177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975806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17287</v>
      </c>
      <c r="T61" s="124">
        <v>15769</v>
      </c>
      <c r="U61" s="664">
        <v>-8.7799999999999989E-2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221384</v>
      </c>
      <c r="U65" s="664">
        <v>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34497</v>
      </c>
      <c r="T69" s="124">
        <v>43843</v>
      </c>
      <c r="U69" s="664">
        <v>0.27089999999999997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2266251</v>
      </c>
      <c r="T76" s="242">
        <v>8303625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8303625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8303625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2019-09-28T08:35:33Z</dcterms:created>
  <dcterms:modified xsi:type="dcterms:W3CDTF">2019-09-28T08:36:22Z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